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10.230.0.5\海外留学支援課\学部学位取得型\4.募集要項\R9・2027年度募集\02 起案\"/>
    </mc:Choice>
  </mc:AlternateContent>
  <xr:revisionPtr revIDLastSave="0" documentId="13_ncr:1_{CBA8C0F6-BD9D-4CBE-8B81-73131D94A356}" xr6:coauthVersionLast="47" xr6:coauthVersionMax="47" xr10:uidLastSave="{00000000-0000-0000-0000-000000000000}"/>
  <bookViews>
    <workbookView xWindow="-120" yWindow="-120" windowWidth="29040" windowHeight="15720" xr2:uid="{00000000-000D-0000-FFFF-FFFF00000000}"/>
  </bookViews>
  <sheets>
    <sheet name="様式ハ（2027年度募集）" sheetId="3" r:id="rId1"/>
    <sheet name="Sheet1" sheetId="2" state="hidden" r:id="rId2"/>
  </sheets>
  <definedNames>
    <definedName name="_xlnm.Print_Area" localSheetId="0">'様式ハ（2027年度募集）'!$A$4:$S$161</definedName>
    <definedName name="_xlnm.Print_Titles" localSheetId="0">'様式ハ（2027年度募集）'!$66:$67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6" i="3" l="1"/>
  <c r="O61" i="3"/>
  <c r="J66" i="3"/>
  <c r="G66" i="3"/>
  <c r="Q157" i="3"/>
  <c r="M157" i="3"/>
  <c r="I157" i="3"/>
  <c r="Q158" i="3"/>
  <c r="M158" i="3"/>
  <c r="I158" i="3"/>
  <c r="Q156" i="3"/>
  <c r="M156" i="3"/>
  <c r="I156" i="3"/>
  <c r="Q151" i="3"/>
  <c r="M151" i="3"/>
  <c r="I151" i="3"/>
  <c r="Q147" i="3"/>
  <c r="M147" i="3"/>
  <c r="I147" i="3"/>
  <c r="Q137" i="3"/>
  <c r="M137" i="3"/>
  <c r="I137" i="3"/>
  <c r="Q136" i="3"/>
  <c r="M136" i="3"/>
  <c r="I136" i="3"/>
  <c r="Q135" i="3"/>
  <c r="M135" i="3"/>
  <c r="I135" i="3"/>
  <c r="Q134" i="3"/>
  <c r="M134" i="3"/>
  <c r="I134" i="3"/>
  <c r="Q133" i="3"/>
  <c r="M133" i="3"/>
  <c r="I133" i="3"/>
  <c r="Q132" i="3"/>
  <c r="M132" i="3"/>
  <c r="I132" i="3"/>
  <c r="Q140" i="3"/>
  <c r="M140" i="3"/>
  <c r="I140" i="3"/>
  <c r="Q139" i="3"/>
  <c r="M139" i="3"/>
  <c r="I139" i="3"/>
  <c r="Q138" i="3"/>
  <c r="M138" i="3"/>
  <c r="I138" i="3"/>
  <c r="Q123" i="3"/>
  <c r="M123" i="3"/>
  <c r="I123" i="3"/>
  <c r="Q122" i="3"/>
  <c r="M122" i="3"/>
  <c r="I122" i="3"/>
  <c r="Q121" i="3"/>
  <c r="M121" i="3"/>
  <c r="I121" i="3"/>
  <c r="Q120" i="3"/>
  <c r="M120" i="3"/>
  <c r="I120" i="3"/>
  <c r="Q119" i="3"/>
  <c r="M119" i="3"/>
  <c r="I119" i="3"/>
  <c r="Q118" i="3"/>
  <c r="M118" i="3"/>
  <c r="I118" i="3"/>
  <c r="Q126" i="3"/>
  <c r="M126" i="3"/>
  <c r="I126" i="3"/>
  <c r="Q125" i="3"/>
  <c r="M125" i="3"/>
  <c r="I125" i="3"/>
  <c r="Q124" i="3"/>
  <c r="M124" i="3"/>
  <c r="I124" i="3"/>
  <c r="Q103" i="3"/>
  <c r="Q104" i="3"/>
  <c r="Q105" i="3"/>
  <c r="Q106" i="3"/>
  <c r="Q107" i="3"/>
  <c r="Q108" i="3"/>
  <c r="M103" i="3"/>
  <c r="M104" i="3"/>
  <c r="M105" i="3"/>
  <c r="M106" i="3"/>
  <c r="M107" i="3"/>
  <c r="I103" i="3"/>
  <c r="I104" i="3"/>
  <c r="I105" i="3"/>
  <c r="I106" i="3"/>
  <c r="I107" i="3"/>
  <c r="I108" i="3"/>
  <c r="I109" i="3"/>
  <c r="I110" i="3"/>
  <c r="I111" i="3"/>
  <c r="I112" i="3"/>
  <c r="Q109" i="3"/>
  <c r="M109" i="3"/>
  <c r="M108" i="3"/>
  <c r="Q97" i="3"/>
  <c r="M97" i="3"/>
  <c r="I97" i="3"/>
  <c r="Q96" i="3"/>
  <c r="M96" i="3"/>
  <c r="I96" i="3"/>
  <c r="Q95" i="3"/>
  <c r="M95" i="3"/>
  <c r="I95" i="3"/>
  <c r="Q89" i="3"/>
  <c r="M89" i="3"/>
  <c r="I89" i="3"/>
  <c r="Q88" i="3"/>
  <c r="M88" i="3"/>
  <c r="I88" i="3"/>
  <c r="Q87" i="3"/>
  <c r="M87" i="3"/>
  <c r="I87" i="3"/>
  <c r="I81" i="3"/>
  <c r="M81" i="3"/>
  <c r="Q81" i="3"/>
  <c r="I82" i="3"/>
  <c r="M82" i="3"/>
  <c r="Q82" i="3"/>
  <c r="I83" i="3"/>
  <c r="M83" i="3"/>
  <c r="Q83" i="3"/>
  <c r="I75" i="3"/>
  <c r="M75" i="3"/>
  <c r="Q75" i="3"/>
  <c r="I74" i="3"/>
  <c r="M74" i="3"/>
  <c r="Q74" i="3"/>
  <c r="I73" i="3"/>
  <c r="M73" i="3"/>
  <c r="Q73" i="3"/>
  <c r="I70" i="3"/>
  <c r="M70" i="3"/>
  <c r="Q70" i="3"/>
  <c r="Q128" i="3" l="1"/>
  <c r="Q115" i="3"/>
  <c r="M128" i="3"/>
  <c r="M115" i="3"/>
  <c r="I115" i="3"/>
  <c r="I128" i="3"/>
  <c r="O165" i="3"/>
  <c r="I113" i="3" l="1"/>
  <c r="M113" i="3"/>
  <c r="Q113" i="3"/>
  <c r="I149" i="3"/>
  <c r="M149" i="3"/>
  <c r="Q149" i="3"/>
  <c r="I154" i="3"/>
  <c r="M154" i="3"/>
  <c r="Q154" i="3"/>
  <c r="I161" i="3"/>
  <c r="M161" i="3"/>
  <c r="Q161" i="3"/>
  <c r="I153" i="3"/>
  <c r="M153" i="3"/>
  <c r="Q153" i="3"/>
  <c r="I71" i="3"/>
  <c r="M71" i="3"/>
  <c r="Q71" i="3"/>
  <c r="I72" i="3"/>
  <c r="M72" i="3"/>
  <c r="Q72" i="3"/>
  <c r="Q160" i="3"/>
  <c r="Q159" i="3"/>
  <c r="Q155" i="3"/>
  <c r="Q152" i="3"/>
  <c r="Q150" i="3"/>
  <c r="Q148" i="3"/>
  <c r="Q146" i="3"/>
  <c r="Q145" i="3"/>
  <c r="Q144" i="3"/>
  <c r="Q143" i="3"/>
  <c r="Q142" i="3"/>
  <c r="Q141" i="3"/>
  <c r="Q131" i="3"/>
  <c r="Q130" i="3"/>
  <c r="Q129" i="3"/>
  <c r="Q127" i="3"/>
  <c r="Q117" i="3"/>
  <c r="Q116" i="3"/>
  <c r="Q114" i="3"/>
  <c r="Q112" i="3"/>
  <c r="Q111" i="3"/>
  <c r="Q110" i="3"/>
  <c r="Q102" i="3"/>
  <c r="Q101" i="3"/>
  <c r="Q100" i="3"/>
  <c r="Q99" i="3"/>
  <c r="Q98" i="3"/>
  <c r="Q94" i="3"/>
  <c r="Q93" i="3"/>
  <c r="Q92" i="3"/>
  <c r="Q91" i="3"/>
  <c r="Q90" i="3"/>
  <c r="Q86" i="3"/>
  <c r="Q85" i="3"/>
  <c r="Q84" i="3"/>
  <c r="Q80" i="3"/>
  <c r="Q79" i="3"/>
  <c r="Q78" i="3"/>
  <c r="Q77" i="3"/>
  <c r="Q76" i="3"/>
  <c r="R67" i="3"/>
  <c r="R66" i="3"/>
  <c r="N67" i="3"/>
  <c r="N66" i="3"/>
  <c r="M160" i="3"/>
  <c r="M159" i="3"/>
  <c r="M155" i="3"/>
  <c r="M152" i="3"/>
  <c r="M150" i="3"/>
  <c r="M148" i="3"/>
  <c r="M146" i="3"/>
  <c r="M145" i="3"/>
  <c r="M144" i="3"/>
  <c r="M143" i="3"/>
  <c r="M142" i="3"/>
  <c r="M141" i="3"/>
  <c r="M131" i="3"/>
  <c r="M130" i="3"/>
  <c r="M129" i="3"/>
  <c r="M127" i="3"/>
  <c r="M117" i="3"/>
  <c r="M116" i="3"/>
  <c r="M114" i="3"/>
  <c r="M112" i="3"/>
  <c r="M111" i="3"/>
  <c r="M110" i="3"/>
  <c r="M102" i="3"/>
  <c r="M101" i="3"/>
  <c r="M100" i="3"/>
  <c r="M99" i="3"/>
  <c r="M98" i="3"/>
  <c r="M94" i="3"/>
  <c r="M93" i="3"/>
  <c r="M92" i="3"/>
  <c r="M91" i="3"/>
  <c r="M90" i="3"/>
  <c r="M86" i="3"/>
  <c r="M85" i="3"/>
  <c r="M84" i="3"/>
  <c r="M80" i="3"/>
  <c r="M79" i="3"/>
  <c r="M78" i="3"/>
  <c r="M77" i="3"/>
  <c r="M76" i="3"/>
  <c r="I78" i="3"/>
  <c r="I79" i="3"/>
  <c r="I80" i="3"/>
  <c r="I84" i="3"/>
  <c r="I85" i="3"/>
  <c r="I86" i="3"/>
  <c r="I90" i="3"/>
  <c r="I91" i="3"/>
  <c r="I92" i="3"/>
  <c r="I93" i="3"/>
  <c r="I94" i="3"/>
  <c r="I98" i="3"/>
  <c r="I99" i="3"/>
  <c r="I100" i="3"/>
  <c r="I101" i="3"/>
  <c r="I102" i="3"/>
  <c r="I114" i="3"/>
  <c r="I116" i="3"/>
  <c r="I117" i="3"/>
  <c r="I127" i="3"/>
  <c r="I129" i="3"/>
  <c r="I130" i="3"/>
  <c r="I131" i="3"/>
  <c r="I141" i="3"/>
  <c r="I142" i="3"/>
  <c r="I143" i="3"/>
  <c r="I144" i="3"/>
  <c r="I145" i="3"/>
  <c r="I146" i="3"/>
  <c r="I148" i="3"/>
  <c r="I150" i="3"/>
  <c r="I152" i="3"/>
  <c r="I155" i="3"/>
  <c r="I159" i="3"/>
  <c r="I160" i="3"/>
  <c r="I76" i="3"/>
  <c r="I77" i="3"/>
  <c r="J67" i="3"/>
  <c r="K67" i="3" l="1"/>
  <c r="O66" i="3"/>
  <c r="F61" i="3" s="1"/>
  <c r="G67" i="3"/>
  <c r="O67" i="3"/>
  <c r="I61" i="3" l="1"/>
  <c r="L61" i="3" s="1"/>
  <c r="E30" i="3" l="1"/>
  <c r="J17" i="2" l="1"/>
  <c r="G14" i="2"/>
  <c r="G26" i="2" s="1"/>
  <c r="G38" i="2" s="1"/>
  <c r="G50" i="2" s="1"/>
  <c r="F12" i="2"/>
  <c r="F22" i="2" s="1"/>
  <c r="F32" i="2" s="1"/>
  <c r="F42" i="2" s="1"/>
  <c r="F52" i="2" s="1"/>
  <c r="E8" i="2"/>
  <c r="E14" i="2" s="1"/>
  <c r="E20" i="2" s="1"/>
  <c r="E26" i="2" s="1"/>
  <c r="E32" i="2" s="1"/>
  <c r="E38" i="2" s="1"/>
  <c r="E44" i="2" s="1"/>
  <c r="E50" i="2" s="1"/>
  <c r="E56" i="2" s="1"/>
  <c r="D6" i="2"/>
  <c r="D10" i="2" s="1"/>
  <c r="D14" i="2" s="1"/>
  <c r="D18" i="2" s="1"/>
  <c r="D22" i="2" s="1"/>
  <c r="D26" i="2" s="1"/>
  <c r="D30" i="2" s="1"/>
  <c r="D34" i="2" s="1"/>
  <c r="D38" i="2" s="1"/>
  <c r="D42" i="2" s="1"/>
  <c r="D46" i="2" s="1"/>
  <c r="D50" i="2" s="1"/>
  <c r="D54" i="2" s="1"/>
  <c r="D58" i="2" s="1"/>
  <c r="C4" i="2"/>
  <c r="C6" i="2" s="1"/>
  <c r="C8" i="2" s="1"/>
  <c r="C10" i="2" s="1"/>
  <c r="C12" i="2" s="1"/>
  <c r="C14" i="2" s="1"/>
  <c r="C16" i="2" s="1"/>
  <c r="C18" i="2" s="1"/>
  <c r="C20" i="2" s="1"/>
  <c r="C22" i="2" s="1"/>
  <c r="C24" i="2" s="1"/>
  <c r="C26" i="2" s="1"/>
  <c r="C28" i="2" s="1"/>
  <c r="C30" i="2" s="1"/>
  <c r="C32" i="2" s="1"/>
  <c r="C34" i="2" s="1"/>
  <c r="C36" i="2" s="1"/>
  <c r="C38" i="2" s="1"/>
  <c r="C40" i="2" s="1"/>
  <c r="C42" i="2" s="1"/>
  <c r="C44" i="2" s="1"/>
  <c r="C46" i="2" s="1"/>
  <c r="C48" i="2" s="1"/>
  <c r="C50" i="2" s="1"/>
  <c r="C52" i="2" s="1"/>
  <c r="C54" i="2" s="1"/>
  <c r="C56" i="2" s="1"/>
  <c r="C58" i="2" s="1"/>
  <c r="C60" i="2" s="1"/>
</calcChain>
</file>

<file path=xl/sharedStrings.xml><?xml version="1.0" encoding="utf-8"?>
<sst xmlns="http://schemas.openxmlformats.org/spreadsheetml/2006/main" count="122" uniqueCount="98">
  <si>
    <t>Mathematics</t>
    <phoneticPr fontId="1"/>
  </si>
  <si>
    <t>Health and Physical Education</t>
    <phoneticPr fontId="1"/>
  </si>
  <si>
    <t>Foreign Language</t>
    <phoneticPr fontId="1"/>
  </si>
  <si>
    <t>Art</t>
    <phoneticPr fontId="1"/>
  </si>
  <si>
    <t>Geography and History</t>
    <phoneticPr fontId="1"/>
  </si>
  <si>
    <t>Civics</t>
    <phoneticPr fontId="1"/>
  </si>
  <si>
    <t>Home Economics</t>
    <phoneticPr fontId="1"/>
  </si>
  <si>
    <t>Information</t>
    <phoneticPr fontId="1"/>
  </si>
  <si>
    <t>Others</t>
    <phoneticPr fontId="1"/>
  </si>
  <si>
    <t>Language Arts</t>
    <phoneticPr fontId="1"/>
  </si>
  <si>
    <t>Natural Science</t>
    <phoneticPr fontId="1"/>
  </si>
  <si>
    <t>Subject 
Area</t>
    <phoneticPr fontId="1"/>
  </si>
  <si>
    <t>EXELLENT</t>
    <phoneticPr fontId="1"/>
  </si>
  <si>
    <t>Above Average</t>
    <phoneticPr fontId="1"/>
  </si>
  <si>
    <t>Average</t>
    <phoneticPr fontId="1"/>
  </si>
  <si>
    <t>Below Average</t>
    <phoneticPr fontId="1"/>
  </si>
  <si>
    <t>Failing</t>
    <phoneticPr fontId="1"/>
  </si>
  <si>
    <r>
      <t>Top 30</t>
    </r>
    <r>
      <rPr>
        <sz val="9"/>
        <color theme="1"/>
        <rFont val="ＭＳ Ｐゴシック"/>
        <family val="3"/>
        <charset val="128"/>
      </rPr>
      <t>％</t>
    </r>
    <phoneticPr fontId="1"/>
  </si>
  <si>
    <r>
      <t>Top 70</t>
    </r>
    <r>
      <rPr>
        <sz val="9"/>
        <color theme="1"/>
        <rFont val="ＭＳ Ｐゴシック"/>
        <family val="3"/>
        <charset val="128"/>
      </rPr>
      <t>％</t>
    </r>
    <phoneticPr fontId="1"/>
  </si>
  <si>
    <r>
      <t>Top 80</t>
    </r>
    <r>
      <rPr>
        <sz val="9"/>
        <color theme="1"/>
        <rFont val="ＭＳ Ｐゴシック"/>
        <family val="3"/>
        <charset val="128"/>
      </rPr>
      <t>％</t>
    </r>
    <phoneticPr fontId="1"/>
  </si>
  <si>
    <r>
      <rPr>
        <sz val="9"/>
        <color theme="1"/>
        <rFont val="ＭＳ Ｐゴシック"/>
        <family val="3"/>
        <charset val="128"/>
      </rPr>
      <t>～</t>
    </r>
    <r>
      <rPr>
        <sz val="9"/>
        <color theme="1"/>
        <rFont val="Arial"/>
        <family val="2"/>
      </rPr>
      <t xml:space="preserve">Top </t>
    </r>
    <r>
      <rPr>
        <sz val="9"/>
        <color theme="1"/>
        <rFont val="ＭＳ Ｐゴシック"/>
        <family val="3"/>
        <charset val="128"/>
      </rPr>
      <t>９</t>
    </r>
    <r>
      <rPr>
        <sz val="9"/>
        <color theme="1"/>
        <rFont val="Arial"/>
        <family val="2"/>
      </rPr>
      <t>0</t>
    </r>
    <r>
      <rPr>
        <sz val="9"/>
        <color theme="1"/>
        <rFont val="ＭＳ Ｐゴシック"/>
        <family val="3"/>
        <charset val="128"/>
      </rPr>
      <t>％</t>
    </r>
    <phoneticPr fontId="1"/>
  </si>
  <si>
    <r>
      <t>Top 10</t>
    </r>
    <r>
      <rPr>
        <sz val="9"/>
        <color theme="1"/>
        <rFont val="ＭＳ Ｐゴシック"/>
        <family val="3"/>
        <charset val="128"/>
      </rPr>
      <t>％</t>
    </r>
    <phoneticPr fontId="1"/>
  </si>
  <si>
    <r>
      <t>Top 20</t>
    </r>
    <r>
      <rPr>
        <sz val="9"/>
        <color theme="1"/>
        <rFont val="ＭＳ Ｐゴシック"/>
        <family val="3"/>
        <charset val="128"/>
      </rPr>
      <t>％</t>
    </r>
    <phoneticPr fontId="1"/>
  </si>
  <si>
    <r>
      <t>Top 40</t>
    </r>
    <r>
      <rPr>
        <sz val="9"/>
        <color theme="1"/>
        <rFont val="ＭＳ Ｐゴシック"/>
        <family val="3"/>
        <charset val="128"/>
      </rPr>
      <t>％</t>
    </r>
    <phoneticPr fontId="1"/>
  </si>
  <si>
    <r>
      <t>Top 50</t>
    </r>
    <r>
      <rPr>
        <sz val="9"/>
        <color theme="1"/>
        <rFont val="ＭＳ Ｐゴシック"/>
        <family val="3"/>
        <charset val="128"/>
      </rPr>
      <t>％</t>
    </r>
    <phoneticPr fontId="1"/>
  </si>
  <si>
    <r>
      <t>Top 60</t>
    </r>
    <r>
      <rPr>
        <sz val="9"/>
        <color theme="1"/>
        <rFont val="ＭＳ Ｐゴシック"/>
        <family val="3"/>
        <charset val="128"/>
      </rPr>
      <t>％</t>
    </r>
    <phoneticPr fontId="1"/>
  </si>
  <si>
    <t>STEP 1</t>
    <phoneticPr fontId="1"/>
  </si>
  <si>
    <t>STEP 2</t>
    <phoneticPr fontId="1"/>
  </si>
  <si>
    <t>STEP 3</t>
    <phoneticPr fontId="1"/>
  </si>
  <si>
    <t>(II)</t>
    <phoneticPr fontId="1"/>
  </si>
  <si>
    <t>/</t>
    <phoneticPr fontId="1"/>
  </si>
  <si>
    <t>=</t>
    <phoneticPr fontId="1"/>
  </si>
  <si>
    <t>scale</t>
    <phoneticPr fontId="1"/>
  </si>
  <si>
    <t>5.0 GPA scale</t>
    <phoneticPr fontId="1"/>
  </si>
  <si>
    <t>GPA scale</t>
    <phoneticPr fontId="1"/>
  </si>
  <si>
    <t>Total Final Grades</t>
    <phoneticPr fontId="1"/>
  </si>
  <si>
    <t>Course Title</t>
    <phoneticPr fontId="1"/>
  </si>
  <si>
    <t>Note:</t>
    <phoneticPr fontId="1"/>
  </si>
  <si>
    <t>point scale</t>
    <phoneticPr fontId="1"/>
  </si>
  <si>
    <t>STEP 4</t>
    <phoneticPr fontId="1"/>
  </si>
  <si>
    <t>sum of all the final grades</t>
    <phoneticPr fontId="1"/>
  </si>
  <si>
    <t>total number of taken courses</t>
    <phoneticPr fontId="1"/>
  </si>
  <si>
    <t>Academic Year (Please specify)
学年</t>
    <rPh sb="31" eb="33">
      <t>ガクネン</t>
    </rPh>
    <phoneticPr fontId="1"/>
  </si>
  <si>
    <t>E-mail</t>
    <phoneticPr fontId="1"/>
  </si>
  <si>
    <t>School URL</t>
    <phoneticPr fontId="1"/>
  </si>
  <si>
    <t xml:space="preserve">Official Transcripts of High School Grades  </t>
    <phoneticPr fontId="1"/>
  </si>
  <si>
    <t>成績証明書【５段階評価換算用】</t>
    <phoneticPr fontId="1"/>
  </si>
  <si>
    <t>Average</t>
    <phoneticPr fontId="1"/>
  </si>
  <si>
    <t>Final grades</t>
    <phoneticPr fontId="1"/>
  </si>
  <si>
    <t>Select "Semester" or "Final Grades" in the cells in "Subject Area" in the table below to indicate whether you enter the grades on the basis of a semester or of an academic year.</t>
    <phoneticPr fontId="1"/>
  </si>
  <si>
    <t xml:space="preserve"> </t>
    <phoneticPr fontId="1"/>
  </si>
  <si>
    <r>
      <rPr>
        <sz val="26"/>
        <color theme="3"/>
        <rFont val="ＭＳ Ｐゴシック"/>
        <family val="3"/>
        <charset val="128"/>
      </rPr>
      <t>全ての科目の成績の平均値</t>
    </r>
    <rPh sb="0" eb="1">
      <t>スベ</t>
    </rPh>
    <rPh sb="3" eb="5">
      <t>カモク</t>
    </rPh>
    <rPh sb="6" eb="8">
      <t>セイセキ</t>
    </rPh>
    <rPh sb="9" eb="11">
      <t>ヘイキン</t>
    </rPh>
    <rPh sb="11" eb="12">
      <t>チ</t>
    </rPh>
    <phoneticPr fontId="1"/>
  </si>
  <si>
    <r>
      <t xml:space="preserve">Total Number of </t>
    </r>
    <r>
      <rPr>
        <sz val="26"/>
        <rFont val="Arial"/>
        <family val="2"/>
      </rPr>
      <t>Taken</t>
    </r>
    <r>
      <rPr>
        <sz val="26"/>
        <color theme="1"/>
        <rFont val="Arial"/>
        <family val="2"/>
      </rPr>
      <t xml:space="preserve"> Courses</t>
    </r>
    <phoneticPr fontId="1"/>
  </si>
  <si>
    <t>　　　　　　　　　　　　　　　　　　　　　　　　　　　　　　　</t>
    <phoneticPr fontId="1"/>
  </si>
  <si>
    <t>※合否のみを判定する科目については、その科目をどの数値に対応させるかは学校が判断してください。また、評価の対象にならない科目がある場合、下表でその科目の評価欄には何も記入しないでください。</t>
    <phoneticPr fontId="1"/>
  </si>
  <si>
    <t>Year 2023 / 2024</t>
    <phoneticPr fontId="1"/>
  </si>
  <si>
    <t>Year  2024 / 2025</t>
    <phoneticPr fontId="1"/>
  </si>
  <si>
    <t>Year 2025 / 2026</t>
    <phoneticPr fontId="1"/>
  </si>
  <si>
    <t xml:space="preserve"> on </t>
    <phoneticPr fontId="1"/>
  </si>
  <si>
    <r>
      <t xml:space="preserve">Last Name </t>
    </r>
    <r>
      <rPr>
        <sz val="28"/>
        <color theme="1"/>
        <rFont val="ＭＳ Ｐゴシック"/>
        <family val="3"/>
        <charset val="128"/>
      </rPr>
      <t>姓　　　</t>
    </r>
    <phoneticPr fontId="1"/>
  </si>
  <si>
    <r>
      <rPr>
        <sz val="28"/>
        <color theme="1"/>
        <rFont val="ＭＳ Ｐゴシック"/>
        <family val="3"/>
        <charset val="128"/>
      </rPr>
      <t>　</t>
    </r>
    <r>
      <rPr>
        <sz val="28"/>
        <color theme="1"/>
        <rFont val="Arial"/>
        <family val="2"/>
      </rPr>
      <t xml:space="preserve">  </t>
    </r>
    <phoneticPr fontId="1"/>
  </si>
  <si>
    <r>
      <t xml:space="preserve">Month </t>
    </r>
    <r>
      <rPr>
        <sz val="28"/>
        <color theme="1"/>
        <rFont val="ＭＳ Ｐゴシック"/>
        <family val="3"/>
        <charset val="128"/>
      </rPr>
      <t xml:space="preserve">月 </t>
    </r>
    <r>
      <rPr>
        <sz val="28"/>
        <color theme="1"/>
        <rFont val="Arial"/>
        <family val="2"/>
      </rPr>
      <t xml:space="preserve"> /  Day </t>
    </r>
    <r>
      <rPr>
        <sz val="28"/>
        <color theme="1"/>
        <rFont val="ＭＳ Ｐゴシック"/>
        <family val="3"/>
        <charset val="128"/>
      </rPr>
      <t>日</t>
    </r>
    <r>
      <rPr>
        <sz val="28"/>
        <color theme="1"/>
        <rFont val="Arial"/>
        <family val="2"/>
      </rPr>
      <t xml:space="preserve">   / Year </t>
    </r>
    <r>
      <rPr>
        <sz val="28"/>
        <color theme="1"/>
        <rFont val="ＭＳ Ｐゴシック"/>
        <family val="3"/>
        <charset val="128"/>
      </rPr>
      <t>年</t>
    </r>
    <r>
      <rPr>
        <sz val="28"/>
        <color theme="1"/>
        <rFont val="Arial"/>
        <family val="2"/>
      </rPr>
      <t xml:space="preserve">                </t>
    </r>
    <phoneticPr fontId="1"/>
  </si>
  <si>
    <r>
      <rPr>
        <sz val="28"/>
        <color theme="1"/>
        <rFont val="ＭＳ Ｐゴシック"/>
        <family val="3"/>
        <charset val="128"/>
      </rPr>
      <t>　　　</t>
    </r>
    <r>
      <rPr>
        <sz val="28"/>
        <color theme="1"/>
        <rFont val="Arial"/>
        <family val="2"/>
      </rPr>
      <t xml:space="preserve">                        </t>
    </r>
    <r>
      <rPr>
        <sz val="28"/>
        <color theme="1"/>
        <rFont val="ＭＳ Ｐゴシック"/>
        <family val="3"/>
        <charset val="128"/>
      </rPr>
      <t>　　　</t>
    </r>
    <r>
      <rPr>
        <sz val="28"/>
        <color theme="1"/>
        <rFont val="Arial"/>
        <family val="2"/>
      </rPr>
      <t xml:space="preserve">    </t>
    </r>
    <r>
      <rPr>
        <sz val="28"/>
        <color theme="1"/>
        <rFont val="ＭＳ Ｐゴシック"/>
        <family val="3"/>
        <charset val="128"/>
      </rPr>
      <t>　　　　　</t>
    </r>
    <r>
      <rPr>
        <sz val="28"/>
        <color theme="1"/>
        <rFont val="Arial"/>
        <family val="2"/>
      </rPr>
      <t xml:space="preserve">                                                                                                       </t>
    </r>
    <r>
      <rPr>
        <sz val="28"/>
        <color theme="1"/>
        <rFont val="ＭＳ Ｐゴシック"/>
        <family val="3"/>
        <charset val="128"/>
      </rPr>
      <t>　　</t>
    </r>
    <r>
      <rPr>
        <sz val="28"/>
        <color theme="1"/>
        <rFont val="Arial"/>
        <family val="2"/>
      </rPr>
      <t xml:space="preserve">   </t>
    </r>
    <r>
      <rPr>
        <sz val="28"/>
        <color theme="1"/>
        <rFont val="ＭＳ Ｐゴシック"/>
        <family val="3"/>
        <charset val="128"/>
      </rPr>
      <t>　　　　</t>
    </r>
    <phoneticPr fontId="1"/>
  </si>
  <si>
    <t>　</t>
    <phoneticPr fontId="1"/>
  </si>
  <si>
    <r>
      <t xml:space="preserve"> First and Middle Name  </t>
    </r>
    <r>
      <rPr>
        <sz val="28"/>
        <color theme="1"/>
        <rFont val="ＭＳ Ｐゴシック"/>
        <family val="3"/>
        <charset val="128"/>
      </rPr>
      <t>名</t>
    </r>
    <r>
      <rPr>
        <sz val="28"/>
        <color theme="1"/>
        <rFont val="游ゴシック"/>
        <family val="2"/>
        <charset val="128"/>
      </rPr>
      <t>　</t>
    </r>
    <r>
      <rPr>
        <sz val="28"/>
        <color theme="1"/>
        <rFont val="Arial"/>
        <family val="2"/>
      </rPr>
      <t>(</t>
    </r>
    <r>
      <rPr>
        <sz val="28"/>
        <color theme="1"/>
        <rFont val="游ゴシック"/>
        <family val="2"/>
        <charset val="128"/>
      </rPr>
      <t>ミドルネーム含む</t>
    </r>
    <r>
      <rPr>
        <sz val="28"/>
        <color theme="1"/>
        <rFont val="Arial"/>
        <family val="2"/>
      </rPr>
      <t>)</t>
    </r>
    <r>
      <rPr>
        <sz val="28"/>
        <color theme="1"/>
        <rFont val="游ゴシック"/>
        <family val="2"/>
        <charset val="128"/>
      </rPr>
      <t>　</t>
    </r>
    <phoneticPr fontId="1"/>
  </si>
  <si>
    <r>
      <t xml:space="preserve"> Convert every letter grade to its corresponding point. </t>
    </r>
    <r>
      <rPr>
        <sz val="26"/>
        <color theme="1"/>
        <rFont val="ＭＳ Ｐゴシック"/>
        <family val="3"/>
        <charset val="128"/>
      </rPr>
      <t>（</t>
    </r>
    <r>
      <rPr>
        <sz val="26"/>
        <color theme="1"/>
        <rFont val="Arial"/>
        <family val="2"/>
      </rPr>
      <t>e.g. A = 4, B = 3, C = 2, D = 1, F = 0)</t>
    </r>
    <r>
      <rPr>
        <sz val="26"/>
        <color theme="1"/>
        <rFont val="ＭＳ Ｐゴシック"/>
        <family val="3"/>
        <charset val="128"/>
      </rPr>
      <t>　
文字による成績の場合、数値に換算してください。</t>
    </r>
    <phoneticPr fontId="1"/>
  </si>
  <si>
    <r>
      <rPr>
        <sz val="26"/>
        <rFont val="ＭＳ Ｐゴシック"/>
        <family val="3"/>
        <charset val="128"/>
      </rPr>
      <t>各年度の成績をセメスター単位あるいは学年単位のどちらで入力するか、下表の</t>
    </r>
    <r>
      <rPr>
        <sz val="26"/>
        <rFont val="Arial"/>
        <family val="2"/>
      </rPr>
      <t>Subject Area</t>
    </r>
    <r>
      <rPr>
        <sz val="26"/>
        <rFont val="ＭＳ Ｐゴシック"/>
        <family val="3"/>
        <charset val="128"/>
      </rPr>
      <t>の各セルからそれぞれ選択してください。</t>
    </r>
    <rPh sb="12" eb="14">
      <t>タンイ</t>
    </rPh>
    <rPh sb="20" eb="22">
      <t>タンイ</t>
    </rPh>
    <rPh sb="49" eb="50">
      <t>カク</t>
    </rPh>
    <phoneticPr fontId="1"/>
  </si>
  <si>
    <r>
      <t xml:space="preserve"> Enter the course names and the grades for each class the student took in high school.  
</t>
    </r>
    <r>
      <rPr>
        <sz val="26"/>
        <color theme="1"/>
        <rFont val="ＭＳ Ｐゴシック"/>
        <family val="3"/>
        <charset val="128"/>
      </rPr>
      <t>科目名と成績を入力してください。</t>
    </r>
    <rPh sb="89" eb="91">
      <t>カモク</t>
    </rPh>
    <rPh sb="91" eb="92">
      <t>メイ</t>
    </rPh>
    <rPh sb="93" eb="95">
      <t>セイセキ</t>
    </rPh>
    <rPh sb="96" eb="98">
      <t>ニュウリョク</t>
    </rPh>
    <phoneticPr fontId="1"/>
  </si>
  <si>
    <r>
      <rPr>
        <sz val="26"/>
        <rFont val="游ゴシック"/>
        <family val="2"/>
        <charset val="128"/>
      </rPr>
      <t>・</t>
    </r>
    <r>
      <rPr>
        <sz val="26"/>
        <rFont val="Arial"/>
        <family val="2"/>
      </rPr>
      <t>The areas "Total Final Grades" and "Total Number of Taken Courses" will be filled in automatically after you enter individual grades.</t>
    </r>
    <r>
      <rPr>
        <sz val="26"/>
        <rFont val="游ゴシック"/>
        <family val="2"/>
        <charset val="128"/>
      </rPr>
      <t xml:space="preserve">　
    </t>
    </r>
    <r>
      <rPr>
        <sz val="26"/>
        <rFont val="Arial"/>
        <family val="2"/>
      </rPr>
      <t>Total Final Grades</t>
    </r>
    <r>
      <rPr>
        <sz val="26"/>
        <rFont val="游ゴシック"/>
        <family val="2"/>
        <charset val="128"/>
      </rPr>
      <t>と</t>
    </r>
    <r>
      <rPr>
        <sz val="26"/>
        <rFont val="Arial"/>
        <family val="2"/>
      </rPr>
      <t>Total Number of Taken Couses</t>
    </r>
    <r>
      <rPr>
        <sz val="26"/>
        <rFont val="游ゴシック"/>
        <family val="2"/>
        <charset val="128"/>
      </rPr>
      <t>の欄は、個々の成績を入力すると、自動で入力されます。</t>
    </r>
    <phoneticPr fontId="1"/>
  </si>
  <si>
    <t>Semester2</t>
    <phoneticPr fontId="1"/>
  </si>
  <si>
    <t>Semester1</t>
    <phoneticPr fontId="1"/>
  </si>
  <si>
    <r>
      <t xml:space="preserve">This form is calculated automatically, so please enter it in Excel. If you enter by handwriting, please calculate the grade evaluation value, conversion value and fill in.   </t>
    </r>
    <r>
      <rPr>
        <b/>
        <sz val="26"/>
        <color rgb="FFFF0000"/>
        <rFont val="游ゴシック"/>
        <family val="2"/>
        <charset val="128"/>
      </rPr>
      <t>本様式は自動計算される書式のため、エクセルでの入力をお願いします。手書き入力される場合は、成績評価値、換算値など計算して記入願います。</t>
    </r>
    <phoneticPr fontId="1"/>
  </si>
  <si>
    <r>
      <t xml:space="preserve">Your school grades will be automatically converted into a 5-point scale.  Enter your grades.   </t>
    </r>
    <r>
      <rPr>
        <b/>
        <sz val="26"/>
        <color theme="4"/>
        <rFont val="ＭＳ Ｐゴシック"/>
        <family val="3"/>
        <charset val="128"/>
      </rPr>
      <t>自動で</t>
    </r>
    <r>
      <rPr>
        <b/>
        <sz val="26"/>
        <color theme="4"/>
        <rFont val="Arial"/>
        <family val="2"/>
      </rPr>
      <t>5</t>
    </r>
    <r>
      <rPr>
        <b/>
        <sz val="26"/>
        <color theme="4"/>
        <rFont val="ＭＳ Ｐゴシック"/>
        <family val="3"/>
        <charset val="128"/>
      </rPr>
      <t>段階評価に換算します。成績評価値を入力してください。</t>
    </r>
    <rPh sb="95" eb="97">
      <t>ジドウ</t>
    </rPh>
    <rPh sb="99" eb="101">
      <t>ダンカイ</t>
    </rPh>
    <rPh sb="101" eb="103">
      <t>ヒョウカ</t>
    </rPh>
    <rPh sb="104" eb="106">
      <t>カンサン</t>
    </rPh>
    <rPh sb="110" eb="112">
      <t>セイセキ</t>
    </rPh>
    <rPh sb="112" eb="114">
      <t>ヒョウカ</t>
    </rPh>
    <rPh sb="114" eb="115">
      <t>アタイ</t>
    </rPh>
    <rPh sb="116" eb="118">
      <t>ニュウリョク</t>
    </rPh>
    <phoneticPr fontId="1"/>
  </si>
  <si>
    <t xml:space="preserve">*If there are some courses graded solely on a Pass/Fail system, the school determines which point Pass or Fail should correspond to. 
*If there are some courses that are NOT awarded any grade, please do not enter anything as their grades in the table below. </t>
    <phoneticPr fontId="1"/>
  </si>
  <si>
    <r>
      <t xml:space="preserve"> System of Grading  </t>
    </r>
    <r>
      <rPr>
        <sz val="28"/>
        <color theme="1"/>
        <rFont val="游ゴシック"/>
        <family val="2"/>
        <charset val="128"/>
      </rPr>
      <t>成績基準</t>
    </r>
    <r>
      <rPr>
        <sz val="28"/>
        <color theme="1"/>
        <rFont val="ＭＳ Ｐゴシック"/>
        <family val="3"/>
        <charset val="128"/>
      </rPr>
      <t>：</t>
    </r>
    <r>
      <rPr>
        <sz val="28"/>
        <color theme="1"/>
        <rFont val="Arial"/>
        <family val="2"/>
      </rPr>
      <t>5 = Excellent, 4 = Above Average,  3 = Average, 2 = Below Average, 1= Failing</t>
    </r>
    <phoneticPr fontId="1"/>
  </si>
  <si>
    <r>
      <t>Application Number</t>
    </r>
    <r>
      <rPr>
        <sz val="36"/>
        <color theme="1"/>
        <rFont val="游ゴシック"/>
        <family val="2"/>
        <charset val="128"/>
      </rPr>
      <t>　選考管理番号</t>
    </r>
    <phoneticPr fontId="1"/>
  </si>
  <si>
    <r>
      <t>Student Name</t>
    </r>
    <r>
      <rPr>
        <sz val="36"/>
        <color theme="1"/>
        <rFont val="游ゴシック"/>
        <family val="2"/>
        <charset val="128"/>
      </rPr>
      <t>　生徒氏名</t>
    </r>
    <r>
      <rPr>
        <sz val="36"/>
        <color theme="1"/>
        <rFont val="Arial"/>
        <family val="2"/>
      </rPr>
      <t xml:space="preserve">                </t>
    </r>
    <r>
      <rPr>
        <sz val="36"/>
        <color theme="1"/>
        <rFont val="ＭＳ Ｐゴシック"/>
        <family val="3"/>
        <charset val="128"/>
      </rPr>
      <t>　</t>
    </r>
    <r>
      <rPr>
        <sz val="36"/>
        <color theme="1"/>
        <rFont val="Arial"/>
        <family val="2"/>
      </rPr>
      <t xml:space="preserve">           </t>
    </r>
    <phoneticPr fontId="1"/>
  </si>
  <si>
    <r>
      <t>Date of Birth</t>
    </r>
    <r>
      <rPr>
        <sz val="36"/>
        <color theme="1"/>
        <rFont val="游ゴシック"/>
        <family val="2"/>
        <charset val="128"/>
      </rPr>
      <t>　生年月日　　</t>
    </r>
    <phoneticPr fontId="1"/>
  </si>
  <si>
    <r>
      <t xml:space="preserve">Date of Entrance </t>
    </r>
    <r>
      <rPr>
        <sz val="36"/>
        <color theme="1"/>
        <rFont val="游ゴシック"/>
        <family val="2"/>
        <charset val="128"/>
      </rPr>
      <t>入学日</t>
    </r>
    <r>
      <rPr>
        <sz val="36"/>
        <color theme="1"/>
        <rFont val="Arial"/>
        <family val="2"/>
      </rPr>
      <t xml:space="preserve">        </t>
    </r>
    <phoneticPr fontId="1"/>
  </si>
  <si>
    <r>
      <t xml:space="preserve">Date of Graduation </t>
    </r>
    <r>
      <rPr>
        <sz val="36"/>
        <color theme="1"/>
        <rFont val="游ゴシック"/>
        <family val="2"/>
        <charset val="128"/>
      </rPr>
      <t>卒業日</t>
    </r>
    <phoneticPr fontId="1"/>
  </si>
  <si>
    <r>
      <t>School Name</t>
    </r>
    <r>
      <rPr>
        <sz val="36"/>
        <color theme="1"/>
        <rFont val="游ゴシック"/>
        <family val="2"/>
        <charset val="128"/>
      </rPr>
      <t>　</t>
    </r>
    <r>
      <rPr>
        <sz val="36"/>
        <color theme="1"/>
        <rFont val="ＭＳ Ｐゴシック"/>
        <family val="3"/>
        <charset val="128"/>
      </rPr>
      <t>学校名</t>
    </r>
    <r>
      <rPr>
        <sz val="36"/>
        <color theme="1"/>
        <rFont val="Arial"/>
        <family val="2"/>
      </rPr>
      <t xml:space="preserve"> </t>
    </r>
    <rPh sb="12" eb="14">
      <t>ガッコウ</t>
    </rPh>
    <rPh sb="14" eb="15">
      <t>メイ</t>
    </rPh>
    <phoneticPr fontId="1"/>
  </si>
  <si>
    <r>
      <t>School Address</t>
    </r>
    <r>
      <rPr>
        <sz val="36"/>
        <color theme="1"/>
        <rFont val="游ゴシック"/>
        <family val="2"/>
        <charset val="128"/>
      </rPr>
      <t>　</t>
    </r>
    <r>
      <rPr>
        <sz val="36"/>
        <color theme="1"/>
        <rFont val="ＭＳ Ｐゴシック"/>
        <family val="3"/>
        <charset val="128"/>
      </rPr>
      <t>住所　　　　　</t>
    </r>
    <r>
      <rPr>
        <sz val="36"/>
        <color theme="1"/>
        <rFont val="Arial"/>
        <family val="2"/>
      </rPr>
      <t xml:space="preserve"> </t>
    </r>
    <r>
      <rPr>
        <sz val="36"/>
        <color theme="1"/>
        <rFont val="ＭＳ Ｐゴシック"/>
        <family val="3"/>
        <charset val="128"/>
      </rPr>
      <t>　　</t>
    </r>
    <rPh sb="15" eb="17">
      <t>ジュウショ</t>
    </rPh>
    <phoneticPr fontId="1"/>
  </si>
  <si>
    <r>
      <t xml:space="preserve">Name of Principal (Print)  </t>
    </r>
    <r>
      <rPr>
        <sz val="36"/>
        <color theme="1"/>
        <rFont val="ＭＳ Ｐゴシック"/>
        <family val="2"/>
        <charset val="128"/>
      </rPr>
      <t>校長名</t>
    </r>
    <phoneticPr fontId="1"/>
  </si>
  <si>
    <r>
      <t>※</t>
    </r>
    <r>
      <rPr>
        <sz val="33"/>
        <color theme="1"/>
        <rFont val="Arial"/>
        <family val="2"/>
      </rPr>
      <t>Please ask the number to your student.</t>
    </r>
    <r>
      <rPr>
        <sz val="33"/>
        <color theme="1"/>
        <rFont val="ＭＳ Ｐゴシック"/>
        <family val="3"/>
        <charset val="128"/>
      </rPr>
      <t xml:space="preserve">
 ※応募者に確認してください。</t>
    </r>
    <phoneticPr fontId="1"/>
  </si>
  <si>
    <r>
      <rPr>
        <sz val="31"/>
        <color theme="0"/>
        <rFont val="ＭＳ Ｐゴシック"/>
        <family val="3"/>
        <charset val="128"/>
      </rPr>
      <t xml:space="preserve">全体の認定評価値
</t>
    </r>
    <r>
      <rPr>
        <sz val="31"/>
        <color theme="0"/>
        <rFont val="Arial"/>
        <family val="2"/>
      </rPr>
      <t>(</t>
    </r>
    <r>
      <rPr>
        <sz val="31"/>
        <color theme="0"/>
        <rFont val="ＭＳ Ｐゴシック"/>
        <family val="3"/>
        <charset val="128"/>
      </rPr>
      <t>５段階換算）</t>
    </r>
    <rPh sb="5" eb="7">
      <t>ヒョウカ</t>
    </rPh>
    <rPh sb="11" eb="13">
      <t>ダンカイ</t>
    </rPh>
    <rPh sb="13" eb="15">
      <t>カンサン</t>
    </rPh>
    <phoneticPr fontId="1"/>
  </si>
  <si>
    <r>
      <t xml:space="preserve"> GPA formula </t>
    </r>
    <r>
      <rPr>
        <sz val="31"/>
        <color theme="1"/>
        <rFont val="游ゴシック"/>
        <family val="2"/>
        <charset val="128"/>
      </rPr>
      <t>算出方法</t>
    </r>
    <r>
      <rPr>
        <sz val="31"/>
        <color rgb="FFFF0000"/>
        <rFont val="Arial"/>
        <family val="2"/>
      </rPr>
      <t xml:space="preserve"> </t>
    </r>
    <r>
      <rPr>
        <sz val="31"/>
        <color theme="1"/>
        <rFont val="Arial"/>
        <family val="2"/>
      </rPr>
      <t xml:space="preserve"> :</t>
    </r>
    <r>
      <rPr>
        <b/>
        <sz val="31"/>
        <color theme="4"/>
        <rFont val="Arial"/>
        <family val="2"/>
      </rPr>
      <t xml:space="preserve">  (II) x 5/  (I) </t>
    </r>
    <r>
      <rPr>
        <sz val="31"/>
        <color theme="1"/>
        <rFont val="Arial"/>
        <family val="2"/>
      </rPr>
      <t>=  GPA</t>
    </r>
    <phoneticPr fontId="1"/>
  </si>
  <si>
    <r>
      <t xml:space="preserve">Signature of Principal  or  School seal  </t>
    </r>
    <r>
      <rPr>
        <b/>
        <sz val="42"/>
        <color theme="1"/>
        <rFont val="ＭＳ Ｐゴシック"/>
        <family val="2"/>
        <charset val="128"/>
      </rPr>
      <t>　校長署名又は学校印</t>
    </r>
    <r>
      <rPr>
        <b/>
        <sz val="42"/>
        <color theme="1"/>
        <rFont val="Arial"/>
        <family val="2"/>
      </rPr>
      <t xml:space="preserve">       </t>
    </r>
    <phoneticPr fontId="1"/>
  </si>
  <si>
    <r>
      <t xml:space="preserve">This form is to be issued by the principal of the high school from which the student graduated or at which the student is currently enrolled as a regular student.  
</t>
    </r>
    <r>
      <rPr>
        <sz val="26"/>
        <color theme="1"/>
        <rFont val="游ゴシック"/>
        <family val="2"/>
        <charset val="128"/>
      </rPr>
      <t>学校長名で発行してください。</t>
    </r>
    <phoneticPr fontId="1"/>
  </si>
  <si>
    <r>
      <t xml:space="preserve">Date   </t>
    </r>
    <r>
      <rPr>
        <b/>
        <sz val="42"/>
        <color theme="1"/>
        <rFont val="ＭＳ Ｐゴシック"/>
        <family val="3"/>
        <charset val="128"/>
      </rPr>
      <t>記入日</t>
    </r>
    <r>
      <rPr>
        <b/>
        <sz val="42"/>
        <color theme="1"/>
        <rFont val="Arial"/>
        <family val="2"/>
      </rPr>
      <t xml:space="preserve"> 
</t>
    </r>
    <r>
      <rPr>
        <b/>
        <sz val="22"/>
        <color theme="1"/>
        <rFont val="Arial"/>
        <family val="2"/>
      </rPr>
      <t xml:space="preserve"> (</t>
    </r>
    <r>
      <rPr>
        <b/>
        <sz val="22"/>
        <color theme="1"/>
        <rFont val="ＭＳ Ｐゴシック"/>
        <family val="2"/>
        <charset val="128"/>
      </rPr>
      <t>　</t>
    </r>
    <r>
      <rPr>
        <b/>
        <sz val="22"/>
        <color theme="1"/>
        <rFont val="Arial"/>
        <family val="2"/>
      </rPr>
      <t xml:space="preserve">Month </t>
    </r>
    <r>
      <rPr>
        <b/>
        <sz val="22"/>
        <color theme="1"/>
        <rFont val="ＭＳ Ｐゴシック"/>
        <family val="2"/>
        <charset val="128"/>
      </rPr>
      <t>月</t>
    </r>
    <r>
      <rPr>
        <b/>
        <sz val="22"/>
        <color theme="1"/>
        <rFont val="Arial"/>
        <family val="2"/>
      </rPr>
      <t xml:space="preserve">  /  Day </t>
    </r>
    <r>
      <rPr>
        <b/>
        <sz val="22"/>
        <color theme="1"/>
        <rFont val="ＭＳ Ｐゴシック"/>
        <family val="2"/>
        <charset val="128"/>
      </rPr>
      <t>日</t>
    </r>
    <r>
      <rPr>
        <b/>
        <sz val="22"/>
        <color theme="1"/>
        <rFont val="Arial"/>
        <family val="2"/>
      </rPr>
      <t xml:space="preserve">   / Year </t>
    </r>
    <r>
      <rPr>
        <b/>
        <sz val="22"/>
        <color theme="1"/>
        <rFont val="ＭＳ Ｐゴシック"/>
        <family val="2"/>
        <charset val="128"/>
      </rPr>
      <t>年</t>
    </r>
    <r>
      <rPr>
        <b/>
        <sz val="22"/>
        <color theme="1"/>
        <rFont val="Arial"/>
        <family val="2"/>
      </rPr>
      <t xml:space="preserve">    )</t>
    </r>
    <phoneticPr fontId="1"/>
  </si>
  <si>
    <r>
      <t xml:space="preserve">Indicate the scale used to express your GPA </t>
    </r>
    <r>
      <rPr>
        <sz val="26"/>
        <rFont val="Arial"/>
        <family val="2"/>
      </rPr>
      <t>enter in (I).</t>
    </r>
    <r>
      <rPr>
        <sz val="26"/>
        <rFont val="ＭＳ Ｐゴシック"/>
        <family val="3"/>
        <charset val="128"/>
      </rPr>
      <t>　</t>
    </r>
    <r>
      <rPr>
        <sz val="26"/>
        <color theme="1"/>
        <rFont val="ＭＳ Ｐゴシック"/>
        <family val="3"/>
        <charset val="128"/>
      </rPr>
      <t xml:space="preserve">
成績が何段階か</t>
    </r>
    <r>
      <rPr>
        <sz val="26"/>
        <rFont val="ＭＳ Ｐゴシック"/>
        <family val="3"/>
        <charset val="128"/>
      </rPr>
      <t xml:space="preserve"> (I) に記</t>
    </r>
    <r>
      <rPr>
        <sz val="26"/>
        <color theme="1"/>
        <rFont val="ＭＳ Ｐゴシック"/>
        <family val="3"/>
        <charset val="128"/>
      </rPr>
      <t>入してください。</t>
    </r>
    <r>
      <rPr>
        <sz val="26"/>
        <color theme="1"/>
        <rFont val="Arial"/>
        <family val="2"/>
      </rPr>
      <t xml:space="preserve">    </t>
    </r>
    <phoneticPr fontId="1"/>
  </si>
  <si>
    <r>
      <t xml:space="preserve">  automatically calculated</t>
    </r>
    <r>
      <rPr>
        <sz val="26"/>
        <rFont val="游ゴシック"/>
        <family val="2"/>
        <charset val="128"/>
      </rPr>
      <t>↑</t>
    </r>
    <r>
      <rPr>
        <sz val="26"/>
        <rFont val="Arial"/>
        <family val="2"/>
      </rPr>
      <t xml:space="preserve"> </t>
    </r>
    <r>
      <rPr>
        <sz val="26"/>
        <rFont val="ＭＳ Ｐゴシック"/>
        <family val="3"/>
        <charset val="128"/>
      </rPr>
      <t>自動計算</t>
    </r>
    <phoneticPr fontId="1"/>
  </si>
  <si>
    <r>
      <rPr>
        <sz val="24"/>
        <rFont val="Arial"/>
        <family val="2"/>
      </rPr>
      <t>(1) Indicate whether the grades are semester grades or final grades.
(2) Enter the grades in the colored cells. If you choose "Semester",  the displayed grade will be automatically calculated as Average of Semester1 and Semester2.</t>
    </r>
    <r>
      <rPr>
        <sz val="24"/>
        <rFont val="游ゴシック"/>
        <family val="2"/>
        <charset val="128"/>
      </rPr>
      <t>　</t>
    </r>
    <r>
      <rPr>
        <sz val="24"/>
        <rFont val="Arial"/>
        <family val="2"/>
      </rPr>
      <t xml:space="preserve">
(1) </t>
    </r>
    <r>
      <rPr>
        <sz val="24"/>
        <rFont val="游ゴシック"/>
        <family val="2"/>
        <charset val="128"/>
      </rPr>
      <t>セメスターか学年かどちらの成績を入力するか選択してください。</t>
    </r>
    <r>
      <rPr>
        <sz val="24"/>
        <rFont val="Arial"/>
        <family val="2"/>
      </rPr>
      <t xml:space="preserve">
(2) </t>
    </r>
    <r>
      <rPr>
        <sz val="24"/>
        <rFont val="游ゴシック"/>
        <family val="2"/>
        <charset val="128"/>
      </rPr>
      <t>色のついた部分に成績を入力してください。</t>
    </r>
    <r>
      <rPr>
        <sz val="24"/>
        <rFont val="Arial"/>
        <family val="2"/>
      </rPr>
      <t>Semester1</t>
    </r>
    <r>
      <rPr>
        <sz val="24"/>
        <rFont val="游ゴシック"/>
        <family val="2"/>
        <charset val="128"/>
      </rPr>
      <t>と</t>
    </r>
    <r>
      <rPr>
        <sz val="24"/>
        <rFont val="Arial"/>
        <family val="2"/>
      </rPr>
      <t>Semester2</t>
    </r>
    <r>
      <rPr>
        <sz val="24"/>
        <rFont val="游ゴシック"/>
        <family val="2"/>
        <charset val="128"/>
      </rPr>
      <t>の平均値が成績として計算されます。</t>
    </r>
    <phoneticPr fontId="1"/>
  </si>
  <si>
    <t xml:space="preserve"> (I)</t>
    <phoneticPr fontId="1"/>
  </si>
  <si>
    <r>
      <t xml:space="preserve">If your high school does not use a 5-point grading scale, please submit this form together with the student's official transcript.
</t>
    </r>
    <r>
      <rPr>
        <sz val="26"/>
        <color theme="1"/>
        <rFont val="游ゴシック"/>
        <family val="2"/>
        <charset val="128"/>
      </rPr>
      <t>成績が</t>
    </r>
    <r>
      <rPr>
        <sz val="26"/>
        <color theme="1"/>
        <rFont val="Arial"/>
        <family val="2"/>
      </rPr>
      <t>5</t>
    </r>
    <r>
      <rPr>
        <sz val="26"/>
        <color theme="1"/>
        <rFont val="游ゴシック"/>
        <family val="2"/>
        <charset val="128"/>
      </rPr>
      <t>段階評価ではない場合、本様式を成績証明書と併せて提出してください。</t>
    </r>
    <phoneticPr fontId="1"/>
  </si>
  <si>
    <r>
      <t xml:space="preserve">
STEP 3
</t>
    </r>
    <r>
      <rPr>
        <b/>
        <sz val="24"/>
        <color theme="4"/>
        <rFont val="Arial"/>
        <family val="2"/>
      </rPr>
      <t xml:space="preserve">Select "Semester" or "Final Grades."
</t>
    </r>
    <r>
      <rPr>
        <b/>
        <sz val="24"/>
        <color theme="4"/>
        <rFont val="游ゴシック"/>
        <family val="2"/>
        <charset val="128"/>
      </rPr>
      <t>【選択してください】⇒</t>
    </r>
    <phoneticPr fontId="1"/>
  </si>
  <si>
    <r>
      <rPr>
        <sz val="26"/>
        <rFont val="ＭＳ Ｐゴシック"/>
        <family val="2"/>
        <charset val="128"/>
      </rPr>
      <t xml:space="preserve"> ・ I</t>
    </r>
    <r>
      <rPr>
        <sz val="26"/>
        <rFont val="Arial"/>
        <family val="2"/>
      </rPr>
      <t>f there are not enough Subject rows, please click the + button to the left of the row numbers to display hidden rows.</t>
    </r>
    <r>
      <rPr>
        <sz val="26"/>
        <rFont val="Arial"/>
        <family val="2"/>
        <charset val="128"/>
      </rPr>
      <t xml:space="preserve">
</t>
    </r>
    <r>
      <rPr>
        <sz val="26"/>
        <rFont val="Arial"/>
        <family val="2"/>
      </rPr>
      <t xml:space="preserve">    Subject</t>
    </r>
    <r>
      <rPr>
        <sz val="26"/>
        <rFont val="游ゴシック"/>
        <family val="3"/>
        <charset val="128"/>
      </rPr>
      <t>行が足りない場合は、行番号の左側にある＋ボタンで非表示行を表示してご使用ください。</t>
    </r>
    <phoneticPr fontId="1"/>
  </si>
  <si>
    <r>
      <t xml:space="preserve">Date of Expected Graduation 
</t>
    </r>
    <r>
      <rPr>
        <sz val="30"/>
        <color theme="1"/>
        <rFont val="游ゴシック"/>
        <family val="2"/>
        <charset val="128"/>
      </rPr>
      <t>卒業見込み日</t>
    </r>
    <r>
      <rPr>
        <sz val="30"/>
        <color theme="1"/>
        <rFont val="Arial"/>
        <family val="2"/>
      </rPr>
      <t xml:space="preserve">     </t>
    </r>
    <rPh sb="31" eb="33">
      <t>ミコ</t>
    </rPh>
    <phoneticPr fontId="1"/>
  </si>
  <si>
    <r>
      <rPr>
        <sz val="40"/>
        <color theme="1"/>
        <rFont val="Arial"/>
        <family val="2"/>
      </rPr>
      <t xml:space="preserve"> I certify that all the information provided herein is correct.</t>
    </r>
    <r>
      <rPr>
        <sz val="40"/>
        <color theme="1"/>
        <rFont val="游ゴシック"/>
        <family val="2"/>
        <charset val="128"/>
      </rPr>
      <t>　記載事項に相違ないことを証明します。</t>
    </r>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</si>
</sst>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09]mmmm\ d\,\ yyyy;@"/>
    <numFmt numFmtId="177" formatCode="0.0_ "/>
    <numFmt numFmtId="178" formatCode="0_ "/>
    <numFmt numFmtId="179" formatCode="0.0_);[Red]\(0.0\)"/>
    <numFmt numFmtId="180" formatCode="m/d/yy;@"/>
    <numFmt numFmtId="181" formatCode="m/d/yyyy;@"/>
  </numFmts>
  <fonts count="100" x14ac:knownFonts="1">
    <font>
      <sz val="11"/>
      <color theme="1"/>
      <name val="ＭＳ Ｐゴシック"/>
      <family val="2"/>
      <charset val="128"/>
      <scheme val="minor"/>
    </font>
    <font>
      <sz val="6"/>
      <name val="ＭＳ Ｐゴシック"/>
      <family val="2"/>
      <charset val="128"/>
      <scheme val="minor"/>
    </font>
    <font>
      <sz val="9"/>
      <color theme="1"/>
      <name val="Arial"/>
      <family val="2"/>
    </font>
    <font>
      <sz val="11"/>
      <color theme="1"/>
      <name val="Arial"/>
      <family val="2"/>
    </font>
    <font>
      <sz val="9"/>
      <color theme="1"/>
      <name val="ＭＳ Ｐゴシック"/>
      <family val="3"/>
      <charset val="128"/>
    </font>
    <font>
      <sz val="11"/>
      <color rgb="FFFF0000"/>
      <name val="Arial"/>
      <family val="2"/>
    </font>
    <font>
      <u/>
      <sz val="11"/>
      <color theme="10"/>
      <name val="ＭＳ Ｐゴシック"/>
      <family val="2"/>
      <charset val="128"/>
      <scheme val="minor"/>
    </font>
    <font>
      <b/>
      <sz val="20"/>
      <color theme="1"/>
      <name val="Arial"/>
      <family val="2"/>
    </font>
    <font>
      <sz val="20"/>
      <color theme="1"/>
      <name val="Arial"/>
      <family val="2"/>
    </font>
    <font>
      <sz val="24"/>
      <color theme="1"/>
      <name val="Arial"/>
      <family val="2"/>
    </font>
    <font>
      <sz val="22"/>
      <color rgb="FFFFFF00"/>
      <name val="Arial"/>
      <family val="2"/>
    </font>
    <font>
      <sz val="24"/>
      <name val="Arial"/>
      <family val="2"/>
    </font>
    <font>
      <b/>
      <sz val="24"/>
      <color theme="4"/>
      <name val="Arial"/>
      <family val="2"/>
    </font>
    <font>
      <b/>
      <sz val="24"/>
      <name val="Arial"/>
      <family val="2"/>
    </font>
    <font>
      <b/>
      <sz val="26"/>
      <color theme="1"/>
      <name val="Arial"/>
      <family val="2"/>
    </font>
    <font>
      <sz val="26"/>
      <color theme="1"/>
      <name val="Arial"/>
      <family val="2"/>
    </font>
    <font>
      <sz val="26"/>
      <name val="Arial"/>
      <family val="2"/>
    </font>
    <font>
      <sz val="26"/>
      <color theme="1"/>
      <name val="ＭＳ Ｐゴシック"/>
      <family val="3"/>
      <charset val="128"/>
    </font>
    <font>
      <sz val="26"/>
      <color theme="1"/>
      <name val="ＭＳ Ｐゴシック"/>
      <family val="2"/>
      <charset val="128"/>
    </font>
    <font>
      <b/>
      <sz val="26"/>
      <color theme="4"/>
      <name val="Arial"/>
      <family val="2"/>
    </font>
    <font>
      <sz val="26"/>
      <color theme="3"/>
      <name val="Arial"/>
      <family val="2"/>
    </font>
    <font>
      <sz val="26"/>
      <color theme="3"/>
      <name val="ＭＳ Ｐゴシック"/>
      <family val="3"/>
      <charset val="128"/>
    </font>
    <font>
      <sz val="26"/>
      <color theme="4" tint="-0.499984740745262"/>
      <name val="Arial"/>
      <family val="2"/>
    </font>
    <font>
      <sz val="24"/>
      <color rgb="FFFFFF00"/>
      <name val="Arial"/>
      <family val="2"/>
    </font>
    <font>
      <sz val="26"/>
      <color theme="1"/>
      <name val="游ゴシック"/>
      <family val="3"/>
      <charset val="128"/>
    </font>
    <font>
      <sz val="48"/>
      <color theme="3"/>
      <name val="Arial"/>
      <family val="2"/>
    </font>
    <font>
      <sz val="48"/>
      <name val="Arial"/>
      <family val="2"/>
    </font>
    <font>
      <sz val="48"/>
      <color theme="0"/>
      <name val="Arial"/>
      <family val="2"/>
    </font>
    <font>
      <sz val="28"/>
      <color theme="3"/>
      <name val="Arial"/>
      <family val="2"/>
    </font>
    <font>
      <sz val="28"/>
      <color theme="1"/>
      <name val="Arial"/>
      <family val="2"/>
    </font>
    <font>
      <sz val="28"/>
      <name val="Arial"/>
      <family val="2"/>
    </font>
    <font>
      <b/>
      <sz val="48"/>
      <color theme="4"/>
      <name val="Arial"/>
      <family val="2"/>
    </font>
    <font>
      <b/>
      <sz val="26"/>
      <color rgb="FF1C1C1C"/>
      <name val="Noto Sans JP"/>
      <family val="3"/>
      <charset val="128"/>
    </font>
    <font>
      <sz val="24"/>
      <color rgb="FFFFFF00"/>
      <name val="ＭＳ Ｐゴシック"/>
      <family val="2"/>
      <charset val="128"/>
    </font>
    <font>
      <sz val="28"/>
      <color theme="1"/>
      <name val="游ゴシック"/>
      <family val="2"/>
      <charset val="128"/>
    </font>
    <font>
      <sz val="28"/>
      <color theme="1"/>
      <name val="ＭＳ Ｐゴシック"/>
      <family val="3"/>
      <charset val="128"/>
    </font>
    <font>
      <sz val="28"/>
      <name val="ＭＳ Ｐゴシック"/>
      <family val="3"/>
      <charset val="128"/>
    </font>
    <font>
      <sz val="28"/>
      <color theme="1"/>
      <name val="Arial"/>
      <family val="3"/>
      <charset val="128"/>
    </font>
    <font>
      <b/>
      <sz val="28"/>
      <color theme="4"/>
      <name val="Arial"/>
      <family val="2"/>
    </font>
    <font>
      <sz val="36"/>
      <color theme="1"/>
      <name val="Arial"/>
      <family val="2"/>
    </font>
    <font>
      <sz val="36"/>
      <color rgb="FFFFFF00"/>
      <name val="Arial"/>
      <family val="2"/>
    </font>
    <font>
      <b/>
      <sz val="26"/>
      <color rgb="FFFF0000"/>
      <name val="Arial"/>
      <family val="2"/>
    </font>
    <font>
      <sz val="26"/>
      <color rgb="FFFFFF00"/>
      <name val="Arial"/>
      <family val="2"/>
    </font>
    <font>
      <b/>
      <sz val="26"/>
      <color rgb="FFFF0000"/>
      <name val="ＭＳ Ｐゴシック"/>
      <family val="3"/>
      <charset val="128"/>
    </font>
    <font>
      <b/>
      <sz val="26"/>
      <color theme="4"/>
      <name val="ＭＳ Ｐゴシック"/>
      <family val="3"/>
      <charset val="128"/>
    </font>
    <font>
      <sz val="26"/>
      <color rgb="FFFF0000"/>
      <name val="Arial"/>
      <family val="2"/>
    </font>
    <font>
      <sz val="26"/>
      <name val="ＭＳ Ｐゴシック"/>
      <family val="3"/>
      <charset val="128"/>
    </font>
    <font>
      <sz val="36"/>
      <color theme="3"/>
      <name val="Arial"/>
      <family val="2"/>
    </font>
    <font>
      <b/>
      <sz val="36"/>
      <color theme="4"/>
      <name val="Arial"/>
      <family val="2"/>
    </font>
    <font>
      <sz val="26"/>
      <name val="Arial"/>
      <family val="2"/>
      <charset val="128"/>
    </font>
    <font>
      <sz val="26"/>
      <name val="游ゴシック"/>
      <family val="2"/>
      <charset val="128"/>
    </font>
    <font>
      <b/>
      <sz val="36"/>
      <name val="Arial"/>
      <family val="2"/>
    </font>
    <font>
      <sz val="21"/>
      <color theme="1"/>
      <name val="Arial"/>
      <family val="2"/>
    </font>
    <font>
      <b/>
      <sz val="48"/>
      <color theme="1"/>
      <name val="Arial"/>
      <family val="2"/>
    </font>
    <font>
      <sz val="48"/>
      <color rgb="FFFFFF00"/>
      <name val="Arial"/>
      <family val="2"/>
    </font>
    <font>
      <b/>
      <sz val="48"/>
      <color rgb="FFFFFF00"/>
      <name val="Arial"/>
      <family val="2"/>
    </font>
    <font>
      <sz val="48"/>
      <color theme="1"/>
      <name val="Arial"/>
      <family val="2"/>
    </font>
    <font>
      <b/>
      <sz val="48"/>
      <color theme="1"/>
      <name val="ＭＳ Ｐゴシック"/>
      <family val="3"/>
      <charset val="128"/>
    </font>
    <font>
      <b/>
      <sz val="26"/>
      <color rgb="FFFF0000"/>
      <name val="游ゴシック"/>
      <family val="2"/>
      <charset val="128"/>
    </font>
    <font>
      <sz val="48"/>
      <color theme="1"/>
      <name val="ＭＳ Ｐゴシック"/>
      <family val="2"/>
      <charset val="128"/>
    </font>
    <font>
      <sz val="36"/>
      <color theme="1"/>
      <name val="游ゴシック"/>
      <family val="2"/>
      <charset val="128"/>
    </font>
    <font>
      <sz val="36"/>
      <color theme="1"/>
      <name val="ＭＳ Ｐゴシック"/>
      <family val="3"/>
      <charset val="128"/>
    </font>
    <font>
      <sz val="36"/>
      <color theme="1"/>
      <name val="ＭＳ Ｐゴシック"/>
      <family val="2"/>
      <charset val="128"/>
    </font>
    <font>
      <sz val="33"/>
      <color theme="1"/>
      <name val="ＭＳ Ｐゴシック"/>
      <family val="3"/>
      <charset val="128"/>
    </font>
    <font>
      <sz val="33"/>
      <color theme="1"/>
      <name val="Arial"/>
      <family val="2"/>
    </font>
    <font>
      <b/>
      <sz val="36"/>
      <color theme="0"/>
      <name val="Arial"/>
      <family val="2"/>
    </font>
    <font>
      <sz val="31"/>
      <color theme="0"/>
      <name val="Arial"/>
      <family val="3"/>
      <charset val="128"/>
    </font>
    <font>
      <sz val="31"/>
      <color theme="0"/>
      <name val="ＭＳ Ｐゴシック"/>
      <family val="3"/>
      <charset val="128"/>
    </font>
    <font>
      <sz val="31"/>
      <color theme="0"/>
      <name val="Arial"/>
      <family val="2"/>
    </font>
    <font>
      <sz val="31"/>
      <color theme="1"/>
      <name val="Arial"/>
      <family val="2"/>
    </font>
    <font>
      <sz val="31"/>
      <color theme="1"/>
      <name val="游ゴシック"/>
      <family val="2"/>
      <charset val="128"/>
    </font>
    <font>
      <sz val="31"/>
      <color rgb="FFFF0000"/>
      <name val="Arial"/>
      <family val="2"/>
    </font>
    <font>
      <b/>
      <sz val="31"/>
      <color theme="4"/>
      <name val="Arial"/>
      <family val="2"/>
    </font>
    <font>
      <b/>
      <sz val="42"/>
      <color theme="1"/>
      <name val="Arial"/>
      <family val="2"/>
    </font>
    <font>
      <b/>
      <sz val="42"/>
      <color theme="1"/>
      <name val="ＭＳ Ｐゴシック"/>
      <family val="2"/>
      <charset val="128"/>
    </font>
    <font>
      <b/>
      <sz val="42"/>
      <color theme="1"/>
      <name val="ＭＳ Ｐゴシック"/>
      <family val="3"/>
      <charset val="128"/>
    </font>
    <font>
      <sz val="30"/>
      <name val="Arial"/>
      <family val="2"/>
    </font>
    <font>
      <sz val="30"/>
      <color theme="1"/>
      <name val="Arial"/>
      <family val="2"/>
    </font>
    <font>
      <sz val="26"/>
      <color theme="1"/>
      <name val="游ゴシック"/>
      <family val="2"/>
      <charset val="128"/>
    </font>
    <font>
      <b/>
      <sz val="24"/>
      <color rgb="FFFFFF00"/>
      <name val="ＭＳ Ｐゴシック"/>
      <family val="3"/>
      <charset val="128"/>
    </font>
    <font>
      <b/>
      <sz val="28"/>
      <color rgb="FFFFFF00"/>
      <name val="ＭＳ Ｐゴシック"/>
      <family val="3"/>
      <charset val="128"/>
    </font>
    <font>
      <b/>
      <sz val="22"/>
      <color theme="1"/>
      <name val="Arial"/>
      <family val="2"/>
    </font>
    <font>
      <b/>
      <sz val="22"/>
      <color theme="1"/>
      <name val="ＭＳ Ｐゴシック"/>
      <family val="2"/>
      <charset val="128"/>
    </font>
    <font>
      <sz val="22"/>
      <color rgb="FFFFFF00"/>
      <name val="ＭＳ Ｐゴシック"/>
      <family val="2"/>
      <charset val="128"/>
    </font>
    <font>
      <sz val="24"/>
      <name val="Arial"/>
      <family val="2"/>
      <charset val="128"/>
    </font>
    <font>
      <sz val="24"/>
      <name val="游ゴシック"/>
      <family val="2"/>
      <charset val="128"/>
    </font>
    <font>
      <b/>
      <sz val="24"/>
      <color theme="0"/>
      <name val="ＭＳ Ｐゴシック"/>
      <family val="2"/>
      <charset val="128"/>
    </font>
    <font>
      <b/>
      <sz val="24"/>
      <color rgb="FFFFFF00"/>
      <name val="ＭＳ Ｐゴシック"/>
      <family val="2"/>
      <charset val="128"/>
    </font>
    <font>
      <b/>
      <sz val="24"/>
      <color rgb="FFFFFF00"/>
      <name val="Arial"/>
      <family val="2"/>
    </font>
    <font>
      <b/>
      <sz val="36"/>
      <color rgb="FFFFFF00"/>
      <name val="Arial"/>
      <family val="2"/>
    </font>
    <font>
      <b/>
      <sz val="24"/>
      <color theme="0"/>
      <name val="Arial"/>
      <family val="2"/>
      <charset val="128"/>
    </font>
    <font>
      <b/>
      <sz val="26"/>
      <color rgb="FFFFFF00"/>
      <name val="ＭＳ Ｐゴシック"/>
      <family val="2"/>
      <charset val="128"/>
    </font>
    <font>
      <b/>
      <sz val="26"/>
      <color rgb="FFFFFF00"/>
      <name val="Arial"/>
      <family val="2"/>
    </font>
    <font>
      <b/>
      <sz val="24"/>
      <color theme="4"/>
      <name val="游ゴシック"/>
      <family val="2"/>
      <charset val="128"/>
    </font>
    <font>
      <sz val="26"/>
      <name val="ＭＳ Ｐゴシック"/>
      <family val="2"/>
      <charset val="128"/>
    </font>
    <font>
      <sz val="26"/>
      <name val="游ゴシック"/>
      <family val="3"/>
      <charset val="128"/>
    </font>
    <font>
      <sz val="30"/>
      <color theme="1"/>
      <name val="游ゴシック"/>
      <family val="2"/>
      <charset val="128"/>
    </font>
    <font>
      <sz val="40"/>
      <color theme="1"/>
      <name val="Arial"/>
      <family val="2"/>
      <charset val="128"/>
    </font>
    <font>
      <sz val="40"/>
      <color theme="1"/>
      <name val="Arial"/>
      <family val="2"/>
    </font>
    <font>
      <sz val="40"/>
      <color theme="1"/>
      <name val="游ゴシック"/>
      <family val="2"/>
      <charset val="128"/>
    </font>
  </fonts>
  <fills count="7">
    <fill>
      <patternFill patternType="none"/>
    </fill>
    <fill>
      <patternFill patternType="gray125"/>
    </fill>
    <fill>
      <patternFill patternType="solid">
        <fgColor theme="7" tint="0.79998168889431442"/>
        <bgColor indexed="64"/>
      </patternFill>
    </fill>
    <fill>
      <patternFill patternType="solid">
        <fgColor theme="4" tint="-0.49998474074526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style="medium">
        <color indexed="64"/>
      </left>
      <right/>
      <top style="medium">
        <color indexed="64"/>
      </top>
      <bottom style="medium">
        <color indexed="64"/>
      </bottom>
      <diagonal/>
    </border>
    <border>
      <left/>
      <right style="thin">
        <color theme="0" tint="-4.9989318521683403E-2"/>
      </right>
      <top/>
      <bottom/>
      <diagonal/>
    </border>
    <border>
      <left style="thin">
        <color indexed="64"/>
      </left>
      <right/>
      <top/>
      <bottom/>
      <diagonal/>
    </border>
    <border>
      <left/>
      <right/>
      <top/>
      <bottom style="medium">
        <color indexed="64"/>
      </bottom>
      <diagonal/>
    </border>
    <border>
      <left style="thin">
        <color theme="0" tint="-4.9989318521683403E-2"/>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bottom/>
      <diagonal/>
    </border>
    <border>
      <left style="medium">
        <color indexed="64"/>
      </left>
      <right style="medium">
        <color indexed="64"/>
      </right>
      <top/>
      <bottom style="thin">
        <color indexed="64"/>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268">
    <xf numFmtId="0" fontId="0" fillId="0" borderId="0" xfId="0">
      <alignment vertical="center"/>
    </xf>
    <xf numFmtId="0" fontId="3" fillId="0" borderId="0" xfId="0" applyFo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18" xfId="0" applyFont="1" applyBorder="1" applyAlignment="1">
      <alignment horizontal="center" vertical="center"/>
    </xf>
    <xf numFmtId="0" fontId="4" fillId="0" borderId="2"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2" fillId="0" borderId="17" xfId="0" applyFont="1" applyBorder="1" applyAlignment="1">
      <alignment horizontal="center" vertical="center"/>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3" fillId="0" borderId="2" xfId="0" applyFont="1" applyBorder="1" applyAlignment="1">
      <alignment horizontal="center" vertical="center"/>
    </xf>
    <xf numFmtId="0" fontId="0" fillId="0" borderId="0" xfId="0" applyAlignment="1">
      <alignment horizontal="center" vertical="center"/>
    </xf>
    <xf numFmtId="0" fontId="5" fillId="0" borderId="2" xfId="0" applyFont="1" applyBorder="1" applyAlignment="1">
      <alignment horizontal="center" vertical="center"/>
    </xf>
    <xf numFmtId="0" fontId="8" fillId="0" borderId="0" xfId="0" applyFont="1">
      <alignment vertical="center"/>
    </xf>
    <xf numFmtId="179" fontId="76" fillId="0" borderId="26" xfId="0" applyNumberFormat="1" applyFont="1" applyBorder="1" applyAlignment="1" applyProtection="1">
      <alignment horizontal="right" vertical="center"/>
      <protection locked="0"/>
    </xf>
    <xf numFmtId="179" fontId="76" fillId="0" borderId="18" xfId="0" applyNumberFormat="1" applyFont="1" applyBorder="1" applyAlignment="1" applyProtection="1">
      <alignment horizontal="right" vertical="center"/>
      <protection locked="0"/>
    </xf>
    <xf numFmtId="179" fontId="76" fillId="0" borderId="19" xfId="0" applyNumberFormat="1" applyFont="1" applyBorder="1" applyAlignment="1" applyProtection="1">
      <alignment horizontal="right" vertical="center"/>
      <protection locked="0"/>
    </xf>
    <xf numFmtId="179" fontId="76" fillId="0" borderId="25" xfId="0" applyNumberFormat="1" applyFont="1" applyBorder="1" applyAlignment="1" applyProtection="1">
      <alignment horizontal="right" vertical="center"/>
      <protection locked="0"/>
    </xf>
    <xf numFmtId="179" fontId="76" fillId="0" borderId="1" xfId="0" applyNumberFormat="1" applyFont="1" applyBorder="1" applyAlignment="1" applyProtection="1">
      <alignment horizontal="right" vertical="center"/>
      <protection locked="0"/>
    </xf>
    <xf numFmtId="179" fontId="76" fillId="0" borderId="15" xfId="0" applyNumberFormat="1" applyFont="1" applyBorder="1" applyAlignment="1" applyProtection="1">
      <alignment horizontal="right" vertical="center"/>
      <protection locked="0"/>
    </xf>
    <xf numFmtId="179" fontId="76" fillId="0" borderId="24" xfId="0" applyNumberFormat="1" applyFont="1" applyBorder="1" applyAlignment="1" applyProtection="1">
      <alignment horizontal="right" vertical="center"/>
      <protection locked="0"/>
    </xf>
    <xf numFmtId="179" fontId="76" fillId="0" borderId="9" xfId="0" applyNumberFormat="1" applyFont="1" applyBorder="1" applyAlignment="1" applyProtection="1">
      <alignment horizontal="right" vertical="center"/>
      <protection locked="0"/>
    </xf>
    <xf numFmtId="179" fontId="76" fillId="0" borderId="14" xfId="0" applyNumberFormat="1" applyFont="1" applyBorder="1" applyAlignment="1" applyProtection="1">
      <alignment horizontal="right" vertical="center"/>
      <protection locked="0"/>
    </xf>
    <xf numFmtId="0" fontId="76" fillId="0" borderId="5" xfId="0" applyFont="1" applyBorder="1" applyAlignment="1" applyProtection="1">
      <alignment horizontal="left" vertical="center" wrapText="1"/>
      <protection locked="0"/>
    </xf>
    <xf numFmtId="179" fontId="76" fillId="0" borderId="27" xfId="0" applyNumberFormat="1" applyFont="1" applyBorder="1" applyAlignment="1" applyProtection="1">
      <alignment horizontal="right" vertical="center"/>
      <protection locked="0"/>
    </xf>
    <xf numFmtId="179" fontId="76" fillId="0" borderId="13" xfId="0" applyNumberFormat="1" applyFont="1" applyBorder="1" applyAlignment="1" applyProtection="1">
      <alignment horizontal="right" vertical="center"/>
      <protection locked="0"/>
    </xf>
    <xf numFmtId="179" fontId="76" fillId="0" borderId="16" xfId="0" applyNumberFormat="1" applyFont="1" applyBorder="1" applyAlignment="1" applyProtection="1">
      <alignment horizontal="right" vertical="center"/>
      <protection locked="0"/>
    </xf>
    <xf numFmtId="0" fontId="15" fillId="0" borderId="0" xfId="0" applyFont="1" applyAlignment="1">
      <alignment vertical="center" wrapText="1"/>
    </xf>
    <xf numFmtId="0" fontId="10" fillId="0" borderId="0" xfId="0" applyFont="1">
      <alignment vertical="center"/>
    </xf>
    <xf numFmtId="0" fontId="23" fillId="0" borderId="0" xfId="0" applyFont="1">
      <alignment vertical="center"/>
    </xf>
    <xf numFmtId="0" fontId="10" fillId="0" borderId="0" xfId="0" applyFont="1" applyAlignment="1">
      <alignment vertical="center" wrapText="1"/>
    </xf>
    <xf numFmtId="0" fontId="9" fillId="0" borderId="0" xfId="0" applyFont="1" applyAlignment="1">
      <alignment vertical="center" wrapText="1"/>
    </xf>
    <xf numFmtId="0" fontId="54" fillId="0" borderId="0" xfId="0" applyFont="1">
      <alignment vertical="center"/>
    </xf>
    <xf numFmtId="0" fontId="55" fillId="0" borderId="0" xfId="0" applyFont="1">
      <alignment vertical="center"/>
    </xf>
    <xf numFmtId="0" fontId="56" fillId="0" borderId="0" xfId="0" applyFont="1">
      <alignment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0" xfId="0" applyFont="1">
      <alignment vertical="center"/>
    </xf>
    <xf numFmtId="0" fontId="35" fillId="0" borderId="0" xfId="0" applyFont="1" applyAlignment="1">
      <alignment vertical="center" wrapText="1"/>
    </xf>
    <xf numFmtId="0" fontId="29" fillId="0" borderId="0" xfId="0" applyFont="1" applyAlignment="1">
      <alignment horizontal="left" vertical="center"/>
    </xf>
    <xf numFmtId="0" fontId="29" fillId="0" borderId="0" xfId="0" applyFont="1" applyAlignment="1">
      <alignment vertical="center" wrapText="1"/>
    </xf>
    <xf numFmtId="0" fontId="29" fillId="0" borderId="0" xfId="0" applyFont="1">
      <alignment vertical="center"/>
    </xf>
    <xf numFmtId="0" fontId="39" fillId="2" borderId="0" xfId="0" applyFont="1" applyFill="1" applyAlignment="1">
      <alignment horizontal="left" vertical="center"/>
    </xf>
    <xf numFmtId="0" fontId="30" fillId="2" borderId="0" xfId="0" applyFont="1" applyFill="1">
      <alignment vertical="center"/>
    </xf>
    <xf numFmtId="0" fontId="29" fillId="2" borderId="0" xfId="0" applyFont="1" applyFill="1">
      <alignment vertical="center"/>
    </xf>
    <xf numFmtId="0" fontId="36" fillId="2" borderId="0" xfId="0" applyFont="1" applyFill="1">
      <alignment vertical="center"/>
    </xf>
    <xf numFmtId="0" fontId="37" fillId="0" borderId="0" xfId="0" applyFont="1" applyAlignment="1">
      <alignment horizontal="left" vertical="top"/>
    </xf>
    <xf numFmtId="0" fontId="39" fillId="2" borderId="0" xfId="0" applyFont="1" applyFill="1">
      <alignment vertical="center"/>
    </xf>
    <xf numFmtId="0" fontId="37" fillId="0" borderId="0" xfId="0" applyFont="1" applyAlignment="1">
      <alignment vertical="top"/>
    </xf>
    <xf numFmtId="0" fontId="29" fillId="0" borderId="0" xfId="0" applyFont="1" applyAlignment="1">
      <alignment horizontal="left" vertical="top"/>
    </xf>
    <xf numFmtId="176" fontId="29" fillId="2" borderId="0" xfId="0" applyNumberFormat="1" applyFont="1" applyFill="1">
      <alignment vertical="center"/>
    </xf>
    <xf numFmtId="0" fontId="29" fillId="0" borderId="0" xfId="0" applyFont="1" applyAlignment="1">
      <alignment horizontal="center" vertical="center"/>
    </xf>
    <xf numFmtId="176" fontId="29" fillId="0" borderId="0" xfId="0" applyNumberFormat="1" applyFont="1">
      <alignment vertical="center"/>
    </xf>
    <xf numFmtId="0" fontId="37" fillId="0" borderId="0" xfId="0" applyFont="1" applyAlignment="1">
      <alignment horizontal="left" vertical="center"/>
    </xf>
    <xf numFmtId="0" fontId="9" fillId="0" borderId="34" xfId="0" applyFont="1" applyBorder="1">
      <alignment vertical="center"/>
    </xf>
    <xf numFmtId="0" fontId="29" fillId="0" borderId="31" xfId="0" applyFont="1" applyBorder="1" applyAlignment="1">
      <alignment vertical="top"/>
    </xf>
    <xf numFmtId="0" fontId="9" fillId="0" borderId="0" xfId="0" applyFont="1" applyAlignment="1">
      <alignment vertical="top"/>
    </xf>
    <xf numFmtId="0" fontId="29" fillId="2" borderId="0" xfId="0" applyFont="1" applyFill="1" applyAlignment="1">
      <alignment horizontal="left" vertical="center"/>
    </xf>
    <xf numFmtId="0" fontId="30" fillId="0" borderId="0" xfId="0" applyFont="1">
      <alignment vertical="center"/>
    </xf>
    <xf numFmtId="0" fontId="69" fillId="0" borderId="0" xfId="0" applyFont="1" applyAlignment="1">
      <alignment horizontal="left" vertical="center"/>
    </xf>
    <xf numFmtId="0" fontId="9" fillId="0" borderId="0" xfId="0" applyFont="1" applyAlignment="1">
      <alignment horizontal="left" vertical="top"/>
    </xf>
    <xf numFmtId="0" fontId="39" fillId="0" borderId="0" xfId="0" applyFont="1">
      <alignment vertical="center"/>
    </xf>
    <xf numFmtId="0" fontId="39" fillId="0" borderId="0" xfId="0" applyFont="1" applyAlignment="1">
      <alignment horizontal="left" vertical="center"/>
    </xf>
    <xf numFmtId="0" fontId="40" fillId="0" borderId="0" xfId="0" applyFont="1" applyAlignment="1">
      <alignment horizontal="left" vertical="center"/>
    </xf>
    <xf numFmtId="0" fontId="24" fillId="0" borderId="0" xfId="0" applyFont="1">
      <alignment vertical="center"/>
    </xf>
    <xf numFmtId="0" fontId="15" fillId="0" borderId="0" xfId="0" applyFont="1">
      <alignment vertical="center"/>
    </xf>
    <xf numFmtId="0" fontId="11" fillId="0" borderId="0" xfId="0" applyFont="1">
      <alignment vertical="center"/>
    </xf>
    <xf numFmtId="0" fontId="42" fillId="0" borderId="0" xfId="0" applyFont="1">
      <alignment vertical="center"/>
    </xf>
    <xf numFmtId="0" fontId="32" fillId="0" borderId="0" xfId="0" applyFont="1">
      <alignment vertical="center"/>
    </xf>
    <xf numFmtId="0" fontId="43" fillId="0" borderId="0" xfId="0" applyFont="1" applyAlignment="1">
      <alignment vertical="center" wrapText="1"/>
    </xf>
    <xf numFmtId="0" fontId="42" fillId="0" borderId="0" xfId="0" applyFont="1" applyAlignment="1">
      <alignment vertical="top"/>
    </xf>
    <xf numFmtId="0" fontId="14" fillId="0" borderId="0" xfId="0" applyFont="1" applyAlignment="1">
      <alignment horizontal="left" vertical="center"/>
    </xf>
    <xf numFmtId="0" fontId="16" fillId="0" borderId="0" xfId="0" applyFont="1" applyAlignment="1">
      <alignment horizontal="left" vertical="center"/>
    </xf>
    <xf numFmtId="0" fontId="45" fillId="0" borderId="0" xfId="0" applyFont="1" applyAlignment="1">
      <alignment vertical="center" wrapText="1"/>
    </xf>
    <xf numFmtId="0" fontId="45" fillId="0" borderId="0" xfId="0" applyFont="1">
      <alignment vertical="center"/>
    </xf>
    <xf numFmtId="0" fontId="18" fillId="0" borderId="0" xfId="0" applyFont="1">
      <alignment vertical="center"/>
    </xf>
    <xf numFmtId="0" fontId="41" fillId="0" borderId="0" xfId="0" applyFont="1" applyAlignment="1">
      <alignment horizontal="right" vertical="center"/>
    </xf>
    <xf numFmtId="0" fontId="45" fillId="5" borderId="0" xfId="0" applyFont="1" applyFill="1">
      <alignment vertical="center"/>
    </xf>
    <xf numFmtId="0" fontId="48" fillId="0" borderId="1" xfId="0" applyFont="1" applyBorder="1" applyAlignment="1">
      <alignment horizontal="center" vertical="center"/>
    </xf>
    <xf numFmtId="0" fontId="31" fillId="5" borderId="0" xfId="0" applyFont="1" applyFill="1" applyAlignment="1">
      <alignment horizontal="center" vertical="center"/>
    </xf>
    <xf numFmtId="0" fontId="19" fillId="0" borderId="0" xfId="0" applyFont="1" applyAlignment="1">
      <alignment horizontal="right" vertical="center"/>
    </xf>
    <xf numFmtId="0" fontId="15" fillId="0" borderId="0" xfId="0" applyFont="1" applyAlignment="1">
      <alignment horizontal="left" vertical="center"/>
    </xf>
    <xf numFmtId="0" fontId="19" fillId="5" borderId="0" xfId="0" applyFont="1" applyFill="1" applyAlignment="1">
      <alignment horizontal="center" vertical="center"/>
    </xf>
    <xf numFmtId="177" fontId="16" fillId="5" borderId="0" xfId="0" applyNumberFormat="1" applyFont="1" applyFill="1" applyAlignment="1">
      <alignment horizontal="center" vertical="center" wrapText="1"/>
    </xf>
    <xf numFmtId="0" fontId="20" fillId="5" borderId="0" xfId="0" applyFont="1" applyFill="1" applyAlignment="1">
      <alignment horizontal="center" vertical="center"/>
    </xf>
    <xf numFmtId="0" fontId="15" fillId="5" borderId="0" xfId="0" applyFont="1" applyFill="1">
      <alignment vertical="center"/>
    </xf>
    <xf numFmtId="0" fontId="45" fillId="0" borderId="0" xfId="0" applyFont="1" applyAlignment="1">
      <alignment horizontal="center" vertical="center" wrapText="1"/>
    </xf>
    <xf numFmtId="0" fontId="12" fillId="0" borderId="0" xfId="0" applyFont="1" applyAlignment="1">
      <alignment horizontal="right" vertical="center"/>
    </xf>
    <xf numFmtId="0" fontId="51" fillId="0" borderId="0" xfId="0" applyFont="1" applyAlignment="1">
      <alignment horizontal="center" vertical="top"/>
    </xf>
    <xf numFmtId="0" fontId="13" fillId="0" borderId="0" xfId="0" applyFont="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xf>
    <xf numFmtId="0" fontId="15" fillId="4" borderId="0" xfId="0" applyFont="1" applyFill="1" applyAlignment="1">
      <alignment horizontal="center" vertical="center"/>
    </xf>
    <xf numFmtId="0" fontId="25" fillId="4" borderId="5" xfId="0" applyFont="1" applyFill="1" applyBorder="1" applyAlignment="1">
      <alignment horizontal="center"/>
    </xf>
    <xf numFmtId="0" fontId="28" fillId="4" borderId="5" xfId="0" applyFont="1" applyFill="1" applyBorder="1" applyAlignment="1">
      <alignment horizontal="center" shrinkToFit="1"/>
    </xf>
    <xf numFmtId="49" fontId="47" fillId="4" borderId="5" xfId="0" applyNumberFormat="1" applyFont="1" applyFill="1" applyBorder="1" applyAlignment="1"/>
    <xf numFmtId="0" fontId="29" fillId="4" borderId="5" xfId="0" applyFont="1" applyFill="1" applyBorder="1" applyAlignment="1"/>
    <xf numFmtId="0" fontId="15" fillId="4" borderId="0" xfId="0" applyFont="1" applyFill="1">
      <alignment vertical="center"/>
    </xf>
    <xf numFmtId="0" fontId="16" fillId="4" borderId="0" xfId="0" applyFont="1" applyFill="1">
      <alignment vertical="center"/>
    </xf>
    <xf numFmtId="0" fontId="20" fillId="4" borderId="0" xfId="0" applyFont="1" applyFill="1">
      <alignment vertical="center"/>
    </xf>
    <xf numFmtId="0" fontId="22" fillId="4" borderId="0" xfId="0" applyFont="1" applyFill="1">
      <alignment vertical="center"/>
    </xf>
    <xf numFmtId="0" fontId="10" fillId="0" borderId="0" xfId="0" applyFont="1" applyAlignment="1">
      <alignment vertical="top"/>
    </xf>
    <xf numFmtId="0" fontId="15" fillId="4" borderId="21" xfId="0" applyFont="1" applyFill="1" applyBorder="1">
      <alignment vertical="center"/>
    </xf>
    <xf numFmtId="177" fontId="52" fillId="4" borderId="26" xfId="0" applyNumberFormat="1" applyFont="1" applyFill="1" applyBorder="1" applyAlignment="1">
      <alignment horizontal="center" vertical="center" wrapText="1"/>
    </xf>
    <xf numFmtId="177" fontId="8" fillId="4" borderId="18" xfId="0" applyNumberFormat="1" applyFont="1" applyFill="1" applyBorder="1" applyAlignment="1">
      <alignment horizontal="center" vertical="center" wrapText="1"/>
    </xf>
    <xf numFmtId="177" fontId="8" fillId="4" borderId="20" xfId="0" applyNumberFormat="1" applyFont="1" applyFill="1" applyBorder="1" applyAlignment="1">
      <alignment horizontal="center" vertical="center" wrapText="1"/>
    </xf>
    <xf numFmtId="177" fontId="8" fillId="4" borderId="19" xfId="0" applyNumberFormat="1" applyFont="1" applyFill="1" applyBorder="1" applyAlignment="1">
      <alignment horizontal="center" vertical="center" wrapText="1"/>
    </xf>
    <xf numFmtId="177" fontId="22" fillId="4" borderId="15" xfId="0" applyNumberFormat="1" applyFont="1" applyFill="1" applyBorder="1" applyAlignment="1">
      <alignment horizontal="right" vertical="center"/>
    </xf>
    <xf numFmtId="178" fontId="22" fillId="4" borderId="16" xfId="0" applyNumberFormat="1" applyFont="1" applyFill="1" applyBorder="1" applyAlignment="1">
      <alignment horizontal="right" vertical="center"/>
    </xf>
    <xf numFmtId="179" fontId="76" fillId="4" borderId="20" xfId="0" applyNumberFormat="1" applyFont="1" applyFill="1" applyBorder="1" applyAlignment="1">
      <alignment horizontal="right" vertical="center"/>
    </xf>
    <xf numFmtId="0" fontId="79" fillId="0" borderId="0" xfId="0" applyFont="1">
      <alignment vertical="center"/>
    </xf>
    <xf numFmtId="0" fontId="80" fillId="6" borderId="0" xfId="0" applyFont="1" applyFill="1">
      <alignment vertical="center"/>
    </xf>
    <xf numFmtId="179" fontId="76" fillId="4" borderId="3" xfId="0" applyNumberFormat="1" applyFont="1" applyFill="1" applyBorder="1" applyAlignment="1">
      <alignment horizontal="right" vertical="center"/>
    </xf>
    <xf numFmtId="179" fontId="76" fillId="4" borderId="7" xfId="0" applyNumberFormat="1" applyFont="1" applyFill="1" applyBorder="1" applyAlignment="1">
      <alignment horizontal="right" vertical="center"/>
    </xf>
    <xf numFmtId="179" fontId="76" fillId="4" borderId="10" xfId="0" applyNumberFormat="1" applyFont="1" applyFill="1" applyBorder="1" applyAlignment="1">
      <alignment horizontal="right" vertical="center"/>
    </xf>
    <xf numFmtId="0" fontId="7" fillId="0" borderId="0" xfId="0" applyFont="1" applyAlignment="1">
      <alignment horizontal="left" vertical="center"/>
    </xf>
    <xf numFmtId="0" fontId="7" fillId="0" borderId="0" xfId="0" applyFont="1">
      <alignment vertical="center"/>
    </xf>
    <xf numFmtId="0" fontId="7" fillId="0" borderId="0" xfId="0" applyFont="1" applyAlignment="1">
      <alignment horizontal="left" vertical="top"/>
    </xf>
    <xf numFmtId="0" fontId="8" fillId="0" borderId="0" xfId="0" applyFont="1" applyAlignment="1">
      <alignment vertical="center" wrapText="1"/>
    </xf>
    <xf numFmtId="0" fontId="83" fillId="0" borderId="0" xfId="0" applyFont="1">
      <alignment vertical="center"/>
    </xf>
    <xf numFmtId="179" fontId="76" fillId="4" borderId="9" xfId="0" applyNumberFormat="1" applyFont="1" applyFill="1" applyBorder="1" applyAlignment="1">
      <alignment horizontal="right" vertical="center"/>
    </xf>
    <xf numFmtId="0" fontId="76" fillId="0" borderId="0" xfId="0" applyFont="1" applyAlignment="1" applyProtection="1">
      <alignment horizontal="left" vertical="center" wrapText="1"/>
      <protection locked="0"/>
    </xf>
    <xf numFmtId="179" fontId="76" fillId="0" borderId="0" xfId="0" applyNumberFormat="1" applyFont="1" applyAlignment="1" applyProtection="1">
      <alignment horizontal="right" vertical="center"/>
      <protection locked="0"/>
    </xf>
    <xf numFmtId="179" fontId="76" fillId="4" borderId="0" xfId="0" applyNumberFormat="1" applyFont="1" applyFill="1" applyAlignment="1">
      <alignment horizontal="right" vertical="center"/>
    </xf>
    <xf numFmtId="0" fontId="86" fillId="0" borderId="0" xfId="0" applyFont="1">
      <alignment vertical="center"/>
    </xf>
    <xf numFmtId="0" fontId="87" fillId="0" borderId="0" xfId="0" applyFont="1">
      <alignment vertical="center"/>
    </xf>
    <xf numFmtId="0" fontId="88" fillId="0" borderId="0" xfId="0" applyFont="1">
      <alignment vertical="center"/>
    </xf>
    <xf numFmtId="0" fontId="87" fillId="0" borderId="0" xfId="0" applyFont="1" applyAlignment="1">
      <alignment vertical="top"/>
    </xf>
    <xf numFmtId="0" fontId="89" fillId="0" borderId="0" xfId="0" applyFont="1">
      <alignment vertical="center"/>
    </xf>
    <xf numFmtId="0" fontId="90" fillId="0" borderId="0" xfId="0" applyFont="1">
      <alignment vertical="center"/>
    </xf>
    <xf numFmtId="0" fontId="91" fillId="0" borderId="0" xfId="0" applyFont="1">
      <alignment vertical="center"/>
    </xf>
    <xf numFmtId="0" fontId="14" fillId="0" borderId="0" xfId="0" applyFont="1">
      <alignment vertical="center"/>
    </xf>
    <xf numFmtId="0" fontId="92" fillId="0" borderId="0" xfId="0" applyFont="1">
      <alignment vertical="center"/>
    </xf>
    <xf numFmtId="0" fontId="41" fillId="0" borderId="0" xfId="0" applyFont="1">
      <alignment vertical="center"/>
    </xf>
    <xf numFmtId="0" fontId="76" fillId="0" borderId="28" xfId="0" applyFont="1" applyBorder="1" applyAlignment="1" applyProtection="1">
      <alignment horizontal="left" vertical="center" wrapText="1"/>
      <protection locked="0"/>
    </xf>
    <xf numFmtId="0" fontId="76" fillId="0" borderId="6" xfId="0" applyFont="1" applyBorder="1" applyAlignment="1" applyProtection="1">
      <alignment horizontal="left" vertical="center" wrapText="1"/>
      <protection locked="0"/>
    </xf>
    <xf numFmtId="0" fontId="76" fillId="0" borderId="29" xfId="0" applyFont="1" applyBorder="1" applyAlignment="1" applyProtection="1">
      <alignment horizontal="left" vertical="center" wrapText="1"/>
      <protection locked="0"/>
    </xf>
    <xf numFmtId="0" fontId="76" fillId="0" borderId="30" xfId="0" applyFont="1" applyBorder="1" applyAlignment="1" applyProtection="1">
      <alignment horizontal="left" vertical="center" wrapText="1"/>
      <protection locked="0"/>
    </xf>
    <xf numFmtId="0" fontId="76" fillId="0" borderId="11" xfId="0" applyFont="1" applyBorder="1" applyAlignment="1" applyProtection="1">
      <alignment horizontal="left" vertical="center" wrapText="1"/>
      <protection locked="0"/>
    </xf>
    <xf numFmtId="0" fontId="76" fillId="0" borderId="39" xfId="0" applyFont="1" applyBorder="1" applyAlignment="1" applyProtection="1">
      <alignment horizontal="left" vertical="center" wrapText="1"/>
      <protection locked="0"/>
    </xf>
    <xf numFmtId="0" fontId="76" fillId="0" borderId="37" xfId="0" applyFont="1" applyBorder="1" applyAlignment="1" applyProtection="1">
      <alignment horizontal="left" vertical="center" wrapText="1"/>
      <protection locked="0"/>
    </xf>
    <xf numFmtId="0" fontId="76" fillId="0" borderId="8" xfId="0" applyFont="1" applyBorder="1" applyAlignment="1" applyProtection="1">
      <alignment horizontal="left" vertical="center" wrapText="1"/>
      <protection locked="0"/>
    </xf>
    <xf numFmtId="0" fontId="76" fillId="0" borderId="38" xfId="0" applyFont="1" applyBorder="1" applyAlignment="1" applyProtection="1">
      <alignment horizontal="left" vertical="center" wrapText="1"/>
      <protection locked="0"/>
    </xf>
    <xf numFmtId="0" fontId="33" fillId="0" borderId="0" xfId="0" applyFont="1" applyAlignment="1">
      <alignment horizontal="left" vertical="center" wrapText="1"/>
    </xf>
    <xf numFmtId="0" fontId="57" fillId="0" borderId="0" xfId="0" applyFont="1" applyAlignment="1">
      <alignment horizontal="center" vertical="center"/>
    </xf>
    <xf numFmtId="176" fontId="30" fillId="0" borderId="0" xfId="0" applyNumberFormat="1" applyFont="1" applyAlignment="1">
      <alignment horizontal="left" vertical="center"/>
    </xf>
    <xf numFmtId="0" fontId="26" fillId="0" borderId="3" xfId="0" applyFont="1" applyBorder="1" applyAlignment="1" applyProtection="1">
      <alignment horizontal="left" vertical="center"/>
      <protection locked="0"/>
    </xf>
    <xf numFmtId="0" fontId="26" fillId="0" borderId="6" xfId="0" applyFont="1" applyBorder="1" applyAlignment="1" applyProtection="1">
      <alignment horizontal="left" vertical="center"/>
      <protection locked="0"/>
    </xf>
    <xf numFmtId="0" fontId="26" fillId="0" borderId="4" xfId="0" applyFont="1" applyBorder="1" applyAlignment="1" applyProtection="1">
      <alignment horizontal="left" vertical="center"/>
      <protection locked="0"/>
    </xf>
    <xf numFmtId="0" fontId="26" fillId="0" borderId="3" xfId="1" applyFont="1" applyFill="1" applyBorder="1" applyAlignment="1" applyProtection="1">
      <alignment horizontal="left" vertical="center"/>
      <protection locked="0"/>
    </xf>
    <xf numFmtId="0" fontId="26" fillId="0" borderId="6" xfId="1" applyFont="1" applyFill="1" applyBorder="1" applyAlignment="1" applyProtection="1">
      <alignment horizontal="left" vertical="center"/>
      <protection locked="0"/>
    </xf>
    <xf numFmtId="0" fontId="26" fillId="0" borderId="4" xfId="1" applyFont="1" applyFill="1" applyBorder="1" applyAlignment="1" applyProtection="1">
      <alignment horizontal="left" vertical="center"/>
      <protection locked="0"/>
    </xf>
    <xf numFmtId="0" fontId="10" fillId="0" borderId="0" xfId="0" applyFont="1">
      <alignment vertical="center"/>
    </xf>
    <xf numFmtId="177" fontId="25" fillId="0" borderId="5" xfId="0" applyNumberFormat="1" applyFont="1" applyBorder="1" applyAlignment="1">
      <alignment horizontal="center"/>
    </xf>
    <xf numFmtId="0" fontId="20" fillId="4" borderId="0" xfId="0" applyFont="1" applyFill="1" applyAlignment="1">
      <alignment horizontal="center" vertical="center" wrapText="1"/>
    </xf>
    <xf numFmtId="0" fontId="16" fillId="0" borderId="0" xfId="0" applyFont="1" applyAlignment="1">
      <alignment horizontal="left" vertical="center" wrapText="1"/>
    </xf>
    <xf numFmtId="0" fontId="46" fillId="0" borderId="0" xfId="0" applyFont="1" applyAlignment="1">
      <alignment horizontal="left" vertical="center" wrapText="1"/>
    </xf>
    <xf numFmtId="0" fontId="19" fillId="0" borderId="0" xfId="0" applyFont="1" applyAlignment="1">
      <alignment horizontal="left" vertical="center" wrapText="1"/>
    </xf>
    <xf numFmtId="0" fontId="15" fillId="0" borderId="0" xfId="0" applyFont="1" applyAlignment="1">
      <alignment horizontal="left" vertical="center" wrapText="1"/>
    </xf>
    <xf numFmtId="177" fontId="26" fillId="0" borderId="3" xfId="0" applyNumberFormat="1" applyFont="1" applyBorder="1" applyAlignment="1" applyProtection="1">
      <alignment horizontal="center" vertical="center" shrinkToFit="1"/>
      <protection locked="0"/>
    </xf>
    <xf numFmtId="177" fontId="26" fillId="0" borderId="6" xfId="0" applyNumberFormat="1" applyFont="1" applyBorder="1" applyAlignment="1" applyProtection="1">
      <alignment horizontal="center" vertical="center" shrinkToFit="1"/>
      <protection locked="0"/>
    </xf>
    <xf numFmtId="177" fontId="26" fillId="0" borderId="4" xfId="0" applyNumberFormat="1" applyFont="1" applyBorder="1" applyAlignment="1" applyProtection="1">
      <alignment horizontal="center" vertical="center" shrinkToFit="1"/>
      <protection locked="0"/>
    </xf>
    <xf numFmtId="0" fontId="25" fillId="5" borderId="0" xfId="0" applyFont="1" applyFill="1" applyAlignment="1">
      <alignment horizontal="center" vertical="center"/>
    </xf>
    <xf numFmtId="0" fontId="39" fillId="2" borderId="0" xfId="0" applyFont="1" applyFill="1" applyAlignment="1">
      <alignment horizontal="left" vertical="center" wrapText="1"/>
    </xf>
    <xf numFmtId="0" fontId="39" fillId="2" borderId="43" xfId="0" applyFont="1" applyFill="1" applyBorder="1" applyAlignment="1">
      <alignment horizontal="left" vertical="center" wrapText="1"/>
    </xf>
    <xf numFmtId="0" fontId="49" fillId="0" borderId="0" xfId="0" applyFont="1" applyAlignment="1">
      <alignment horizontal="left" vertical="center" wrapText="1"/>
    </xf>
    <xf numFmtId="0" fontId="31" fillId="4" borderId="0" xfId="0" applyFont="1" applyFill="1" applyAlignment="1">
      <alignment horizontal="center" vertical="top"/>
    </xf>
    <xf numFmtId="178" fontId="25" fillId="0" borderId="5" xfId="0" applyNumberFormat="1" applyFont="1" applyBorder="1" applyAlignment="1">
      <alignment horizontal="center"/>
    </xf>
    <xf numFmtId="0" fontId="41" fillId="0" borderId="0" xfId="0" applyFont="1" applyAlignment="1">
      <alignment horizontal="left" vertical="center" wrapText="1"/>
    </xf>
    <xf numFmtId="0" fontId="43" fillId="0" borderId="0" xfId="0" applyFont="1" applyAlignment="1">
      <alignment horizontal="left" vertical="top" wrapText="1"/>
    </xf>
    <xf numFmtId="0" fontId="25" fillId="4" borderId="0" xfId="0" applyFont="1" applyFill="1" applyAlignment="1">
      <alignment horizontal="center" wrapText="1"/>
    </xf>
    <xf numFmtId="0" fontId="15" fillId="0" borderId="0" xfId="0" applyFont="1" applyAlignment="1">
      <alignment vertical="center" wrapText="1"/>
    </xf>
    <xf numFmtId="0" fontId="53" fillId="0" borderId="0" xfId="0" applyFont="1" applyAlignment="1">
      <alignment horizontal="center" vertical="center"/>
    </xf>
    <xf numFmtId="177" fontId="25" fillId="0" borderId="5" xfId="0" applyNumberFormat="1" applyFont="1" applyBorder="1" applyAlignment="1">
      <alignment horizontal="center" shrinkToFit="1"/>
    </xf>
    <xf numFmtId="0" fontId="30" fillId="0" borderId="32" xfId="0" applyFont="1" applyBorder="1" applyAlignment="1" applyProtection="1">
      <alignment horizontal="center" vertical="center"/>
      <protection locked="0"/>
    </xf>
    <xf numFmtId="0" fontId="30" fillId="0" borderId="22" xfId="0" applyFont="1" applyBorder="1" applyAlignment="1" applyProtection="1">
      <alignment horizontal="center" vertical="center"/>
      <protection locked="0"/>
    </xf>
    <xf numFmtId="0" fontId="30" fillId="0" borderId="23" xfId="0" applyFont="1" applyBorder="1" applyAlignment="1" applyProtection="1">
      <alignment horizontal="center" vertical="center"/>
      <protection locked="0"/>
    </xf>
    <xf numFmtId="0" fontId="77" fillId="4" borderId="40" xfId="0" applyFont="1" applyFill="1" applyBorder="1" applyAlignment="1">
      <alignment horizontal="center" vertical="center" wrapText="1"/>
    </xf>
    <xf numFmtId="0" fontId="77" fillId="4" borderId="41" xfId="0" applyFont="1" applyFill="1" applyBorder="1" applyAlignment="1">
      <alignment horizontal="center" vertical="center" wrapText="1"/>
    </xf>
    <xf numFmtId="0" fontId="77" fillId="4" borderId="42" xfId="0" applyFont="1" applyFill="1" applyBorder="1" applyAlignment="1">
      <alignment horizontal="center" vertical="center" wrapText="1"/>
    </xf>
    <xf numFmtId="0" fontId="15" fillId="4" borderId="37"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38" xfId="0" applyFont="1" applyFill="1" applyBorder="1" applyAlignment="1">
      <alignment horizontal="center" vertical="center" wrapText="1"/>
    </xf>
    <xf numFmtId="0" fontId="15" fillId="4" borderId="28" xfId="0" applyFont="1" applyFill="1" applyBorder="1" applyAlignment="1">
      <alignment horizontal="center" vertical="center"/>
    </xf>
    <xf numFmtId="0" fontId="15" fillId="4" borderId="6" xfId="0" applyFont="1" applyFill="1" applyBorder="1" applyAlignment="1">
      <alignment horizontal="center" vertical="center"/>
    </xf>
    <xf numFmtId="0" fontId="15" fillId="4" borderId="29" xfId="0" applyFont="1" applyFill="1" applyBorder="1" applyAlignment="1">
      <alignment horizontal="center" vertical="center"/>
    </xf>
    <xf numFmtId="0" fontId="15" fillId="4" borderId="30" xfId="0" applyFont="1" applyFill="1" applyBorder="1" applyAlignment="1">
      <alignment horizontal="center" vertical="center"/>
    </xf>
    <xf numFmtId="0" fontId="15" fillId="4" borderId="11" xfId="0" applyFont="1" applyFill="1" applyBorder="1" applyAlignment="1">
      <alignment horizontal="center" vertical="center"/>
    </xf>
    <xf numFmtId="0" fontId="15" fillId="4" borderId="39" xfId="0" applyFont="1" applyFill="1" applyBorder="1" applyAlignment="1">
      <alignment horizontal="center" vertical="center"/>
    </xf>
    <xf numFmtId="0" fontId="30" fillId="0" borderId="30" xfId="0" applyFont="1" applyBorder="1" applyAlignment="1" applyProtection="1">
      <alignment horizontal="center" vertical="center" wrapText="1" shrinkToFit="1"/>
      <protection locked="0"/>
    </xf>
    <xf numFmtId="0" fontId="30" fillId="0" borderId="11" xfId="0" applyFont="1" applyBorder="1" applyAlignment="1" applyProtection="1">
      <alignment horizontal="center" vertical="center" wrapText="1" shrinkToFit="1"/>
      <protection locked="0"/>
    </xf>
    <xf numFmtId="0" fontId="30" fillId="0" borderId="39" xfId="0" applyFont="1" applyBorder="1" applyAlignment="1" applyProtection="1">
      <alignment horizontal="center" vertical="center" wrapText="1" shrinkToFit="1"/>
      <protection locked="0"/>
    </xf>
    <xf numFmtId="0" fontId="30" fillId="0" borderId="30" xfId="0" applyFont="1" applyBorder="1" applyAlignment="1" applyProtection="1">
      <alignment horizontal="center" vertical="center" wrapText="1"/>
      <protection locked="0"/>
    </xf>
    <xf numFmtId="0" fontId="30" fillId="0" borderId="11" xfId="0" applyFont="1" applyBorder="1" applyAlignment="1" applyProtection="1">
      <alignment horizontal="center" vertical="center" wrapText="1"/>
      <protection locked="0"/>
    </xf>
    <xf numFmtId="0" fontId="30" fillId="0" borderId="39" xfId="0" applyFont="1" applyBorder="1" applyAlignment="1" applyProtection="1">
      <alignment horizontal="center" vertical="center" wrapText="1"/>
      <protection locked="0"/>
    </xf>
    <xf numFmtId="177" fontId="22" fillId="4" borderId="28" xfId="0" applyNumberFormat="1" applyFont="1" applyFill="1" applyBorder="1" applyAlignment="1">
      <alignment horizontal="center" vertical="center"/>
    </xf>
    <xf numFmtId="177" fontId="22" fillId="4" borderId="6" xfId="0" applyNumberFormat="1" applyFont="1" applyFill="1" applyBorder="1" applyAlignment="1">
      <alignment horizontal="center" vertical="center"/>
    </xf>
    <xf numFmtId="177" fontId="22" fillId="4" borderId="4" xfId="0" applyNumberFormat="1" applyFont="1" applyFill="1" applyBorder="1" applyAlignment="1">
      <alignment horizontal="center" vertical="center"/>
    </xf>
    <xf numFmtId="178" fontId="22" fillId="4" borderId="30" xfId="0" applyNumberFormat="1" applyFont="1" applyFill="1" applyBorder="1" applyAlignment="1">
      <alignment horizontal="center" vertical="center"/>
    </xf>
    <xf numFmtId="178" fontId="22" fillId="4" borderId="11" xfId="0" applyNumberFormat="1" applyFont="1" applyFill="1" applyBorder="1" applyAlignment="1">
      <alignment horizontal="center" vertical="center"/>
    </xf>
    <xf numFmtId="178" fontId="22" fillId="4" borderId="12" xfId="0" applyNumberFormat="1" applyFont="1" applyFill="1" applyBorder="1" applyAlignment="1">
      <alignment horizontal="center" vertical="center"/>
    </xf>
    <xf numFmtId="178" fontId="84" fillId="4" borderId="37" xfId="0" applyNumberFormat="1" applyFont="1" applyFill="1" applyBorder="1" applyAlignment="1">
      <alignment horizontal="left" vertical="center" wrapText="1"/>
    </xf>
    <xf numFmtId="178" fontId="84" fillId="4" borderId="8" xfId="0" applyNumberFormat="1" applyFont="1" applyFill="1" applyBorder="1" applyAlignment="1">
      <alignment horizontal="left" vertical="center" wrapText="1"/>
    </xf>
    <xf numFmtId="178" fontId="84" fillId="4" borderId="38" xfId="0" applyNumberFormat="1" applyFont="1" applyFill="1" applyBorder="1" applyAlignment="1">
      <alignment horizontal="left" vertical="center" wrapText="1"/>
    </xf>
    <xf numFmtId="0" fontId="38" fillId="4" borderId="46" xfId="0" applyFont="1" applyFill="1" applyBorder="1" applyAlignment="1">
      <alignment horizontal="center" vertical="center" wrapText="1"/>
    </xf>
    <xf numFmtId="0" fontId="38" fillId="4" borderId="47" xfId="0" applyFont="1" applyFill="1" applyBorder="1" applyAlignment="1">
      <alignment horizontal="center" vertical="center"/>
    </xf>
    <xf numFmtId="0" fontId="38" fillId="4" borderId="48" xfId="0" applyFont="1" applyFill="1" applyBorder="1" applyAlignment="1">
      <alignment horizontal="center" vertical="center"/>
    </xf>
    <xf numFmtId="0" fontId="38" fillId="4" borderId="44" xfId="0" applyFont="1" applyFill="1" applyBorder="1" applyAlignment="1">
      <alignment horizontal="center" vertical="center"/>
    </xf>
    <xf numFmtId="0" fontId="38" fillId="4" borderId="35" xfId="0" applyFont="1" applyFill="1" applyBorder="1" applyAlignment="1">
      <alignment horizontal="center" vertical="center"/>
    </xf>
    <xf numFmtId="0" fontId="38" fillId="4" borderId="45" xfId="0" applyFont="1" applyFill="1" applyBorder="1" applyAlignment="1">
      <alignment horizontal="center" vertical="center"/>
    </xf>
    <xf numFmtId="0" fontId="56" fillId="0" borderId="1" xfId="0" applyFont="1" applyBorder="1" applyAlignment="1" applyProtection="1">
      <alignment horizontal="center" vertical="center" wrapText="1"/>
      <protection locked="0"/>
    </xf>
    <xf numFmtId="0" fontId="17" fillId="4" borderId="32" xfId="0" applyFont="1" applyFill="1" applyBorder="1" applyAlignment="1">
      <alignment horizontal="center" vertical="center" wrapText="1"/>
    </xf>
    <xf numFmtId="0" fontId="17" fillId="4" borderId="22" xfId="0" applyFont="1" applyFill="1" applyBorder="1" applyAlignment="1">
      <alignment horizontal="center" vertical="center" wrapText="1"/>
    </xf>
    <xf numFmtId="0" fontId="17" fillId="4" borderId="23" xfId="0" applyFont="1" applyFill="1" applyBorder="1" applyAlignment="1">
      <alignment horizontal="center" vertical="center" wrapText="1"/>
    </xf>
    <xf numFmtId="0" fontId="76" fillId="0" borderId="30" xfId="0" applyFont="1" applyBorder="1" applyAlignment="1" applyProtection="1">
      <alignment horizontal="left" vertical="center"/>
      <protection locked="0"/>
    </xf>
    <xf numFmtId="0" fontId="76" fillId="0" borderId="11" xfId="0" applyFont="1" applyBorder="1" applyAlignment="1" applyProtection="1">
      <alignment horizontal="left" vertical="center"/>
      <protection locked="0"/>
    </xf>
    <xf numFmtId="0" fontId="76" fillId="0" borderId="39" xfId="0" applyFont="1" applyBorder="1" applyAlignment="1" applyProtection="1">
      <alignment horizontal="left" vertical="center"/>
      <protection locked="0"/>
    </xf>
    <xf numFmtId="0" fontId="77" fillId="4" borderId="40" xfId="0" applyFont="1" applyFill="1" applyBorder="1" applyAlignment="1">
      <alignment horizontal="center" vertical="center" shrinkToFit="1"/>
    </xf>
    <xf numFmtId="0" fontId="77" fillId="4" borderId="41" xfId="0" applyFont="1" applyFill="1" applyBorder="1" applyAlignment="1">
      <alignment horizontal="center" vertical="center" shrinkToFit="1"/>
    </xf>
    <xf numFmtId="0" fontId="77" fillId="4" borderId="42" xfId="0" applyFont="1" applyFill="1" applyBorder="1" applyAlignment="1">
      <alignment horizontal="center" vertical="center" shrinkToFit="1"/>
    </xf>
    <xf numFmtId="0" fontId="63" fillId="0" borderId="34" xfId="0" applyFont="1" applyBorder="1" applyAlignment="1">
      <alignment horizontal="left" vertical="center" wrapText="1"/>
    </xf>
    <xf numFmtId="0" fontId="63" fillId="0" borderId="0" xfId="0" applyFont="1" applyAlignment="1">
      <alignment horizontal="left" vertical="center" wrapText="1"/>
    </xf>
    <xf numFmtId="0" fontId="77" fillId="2" borderId="0" xfId="0" applyFont="1" applyFill="1" applyAlignment="1">
      <alignment horizontal="right" vertical="center" wrapText="1"/>
    </xf>
    <xf numFmtId="0" fontId="77" fillId="2" borderId="43" xfId="0" applyFont="1" applyFill="1" applyBorder="1" applyAlignment="1">
      <alignment horizontal="right" vertical="center" wrapText="1"/>
    </xf>
    <xf numFmtId="0" fontId="8" fillId="0" borderId="0" xfId="0" applyFont="1" applyAlignment="1">
      <alignment horizontal="right" vertical="center"/>
    </xf>
    <xf numFmtId="0" fontId="16" fillId="0" borderId="3" xfId="0" applyFont="1" applyBorder="1" applyAlignment="1" applyProtection="1">
      <alignment horizontal="center" vertical="center"/>
      <protection locked="0"/>
    </xf>
    <xf numFmtId="0" fontId="16" fillId="0" borderId="6" xfId="0" applyFont="1" applyBorder="1" applyAlignment="1" applyProtection="1">
      <alignment horizontal="center" vertical="center"/>
      <protection locked="0"/>
    </xf>
    <xf numFmtId="0" fontId="16" fillId="0" borderId="4" xfId="0" applyFont="1" applyBorder="1" applyAlignment="1" applyProtection="1">
      <alignment horizontal="center" vertical="center"/>
      <protection locked="0"/>
    </xf>
    <xf numFmtId="0" fontId="73" fillId="5" borderId="0" xfId="0" applyFont="1" applyFill="1" applyAlignment="1">
      <alignment horizontal="center" vertical="center" wrapText="1"/>
    </xf>
    <xf numFmtId="0" fontId="97" fillId="0" borderId="0" xfId="0" applyFont="1" applyAlignment="1">
      <alignment horizontal="left" vertical="center" wrapText="1"/>
    </xf>
    <xf numFmtId="180" fontId="56" fillId="0" borderId="3" xfId="0" applyNumberFormat="1" applyFont="1" applyBorder="1" applyAlignment="1" applyProtection="1">
      <alignment horizontal="center" vertical="center"/>
      <protection locked="0"/>
    </xf>
    <xf numFmtId="180" fontId="56" fillId="0" borderId="6" xfId="0" applyNumberFormat="1" applyFont="1" applyBorder="1" applyAlignment="1" applyProtection="1">
      <alignment horizontal="center" vertical="center"/>
      <protection locked="0"/>
    </xf>
    <xf numFmtId="180" fontId="56" fillId="0" borderId="4" xfId="0" applyNumberFormat="1" applyFont="1" applyBorder="1" applyAlignment="1" applyProtection="1">
      <alignment horizontal="center" vertical="center"/>
      <protection locked="0"/>
    </xf>
    <xf numFmtId="0" fontId="73" fillId="5" borderId="0" xfId="0" applyFont="1" applyFill="1" applyAlignment="1">
      <alignment horizontal="center" vertical="center"/>
    </xf>
    <xf numFmtId="0" fontId="48" fillId="0" borderId="2" xfId="0" applyFont="1" applyBorder="1" applyAlignment="1">
      <alignment horizontal="center" vertical="center"/>
    </xf>
    <xf numFmtId="0" fontId="48" fillId="0" borderId="17" xfId="0" applyFont="1" applyBorder="1" applyAlignment="1">
      <alignment horizontal="center" vertical="center"/>
    </xf>
    <xf numFmtId="0" fontId="48" fillId="0" borderId="18" xfId="0" applyFont="1" applyBorder="1" applyAlignment="1">
      <alignment horizontal="center" vertical="center"/>
    </xf>
    <xf numFmtId="0" fontId="29" fillId="0" borderId="31" xfId="0" applyFont="1" applyBorder="1" applyAlignment="1">
      <alignment horizontal="center" vertical="top"/>
    </xf>
    <xf numFmtId="0" fontId="15" fillId="0" borderId="34" xfId="0" applyFont="1" applyBorder="1" applyAlignment="1">
      <alignment horizontal="left" vertical="center" wrapText="1"/>
    </xf>
    <xf numFmtId="0" fontId="65" fillId="3" borderId="49" xfId="0" applyFont="1" applyFill="1" applyBorder="1" applyAlignment="1">
      <alignment horizontal="center" vertical="center" wrapText="1"/>
    </xf>
    <xf numFmtId="0" fontId="65" fillId="3" borderId="50" xfId="0" applyFont="1" applyFill="1" applyBorder="1" applyAlignment="1">
      <alignment horizontal="center" vertical="center" wrapText="1"/>
    </xf>
    <xf numFmtId="0" fontId="65" fillId="3" borderId="51" xfId="0" applyFont="1" applyFill="1" applyBorder="1" applyAlignment="1">
      <alignment horizontal="center" vertical="center" wrapText="1"/>
    </xf>
    <xf numFmtId="0" fontId="66" fillId="3" borderId="52" xfId="0" applyFont="1" applyFill="1" applyBorder="1" applyAlignment="1">
      <alignment horizontal="center" vertical="center" wrapText="1"/>
    </xf>
    <xf numFmtId="0" fontId="66" fillId="3" borderId="53" xfId="0" applyFont="1" applyFill="1" applyBorder="1" applyAlignment="1">
      <alignment horizontal="center" vertical="center" wrapText="1"/>
    </xf>
    <xf numFmtId="0" fontId="66" fillId="3" borderId="54" xfId="0" applyFont="1" applyFill="1" applyBorder="1" applyAlignment="1">
      <alignment horizontal="center" vertical="center" wrapText="1"/>
    </xf>
    <xf numFmtId="177" fontId="27" fillId="3" borderId="55" xfId="0" applyNumberFormat="1" applyFont="1" applyFill="1" applyBorder="1" applyAlignment="1">
      <alignment horizontal="center" vertical="center"/>
    </xf>
    <xf numFmtId="177" fontId="27" fillId="3" borderId="0" xfId="0" applyNumberFormat="1" applyFont="1" applyFill="1" applyAlignment="1">
      <alignment horizontal="center" vertical="center"/>
    </xf>
    <xf numFmtId="177" fontId="27" fillId="3" borderId="33" xfId="0" applyNumberFormat="1" applyFont="1" applyFill="1" applyBorder="1" applyAlignment="1">
      <alignment horizontal="center" vertical="center"/>
    </xf>
    <xf numFmtId="0" fontId="29" fillId="0" borderId="36" xfId="0" applyFont="1" applyBorder="1" applyAlignment="1">
      <alignment horizontal="left" vertical="center" wrapText="1" shrinkToFit="1"/>
    </xf>
    <xf numFmtId="0" fontId="29" fillId="0" borderId="0" xfId="0" applyFont="1" applyAlignment="1">
      <alignment horizontal="left" vertical="center" wrapText="1" shrinkToFit="1"/>
    </xf>
    <xf numFmtId="0" fontId="16" fillId="0" borderId="0" xfId="0" applyFont="1" applyAlignment="1">
      <alignment horizontal="right" vertical="center" wrapText="1"/>
    </xf>
    <xf numFmtId="181" fontId="56" fillId="0" borderId="3" xfId="0" applyNumberFormat="1" applyFont="1" applyBorder="1" applyAlignment="1" applyProtection="1">
      <alignment horizontal="center" vertical="center"/>
      <protection locked="0"/>
    </xf>
    <xf numFmtId="181" fontId="56" fillId="0" borderId="6" xfId="0" applyNumberFormat="1" applyFont="1" applyBorder="1" applyAlignment="1" applyProtection="1">
      <alignment horizontal="center" vertical="center"/>
      <protection locked="0"/>
    </xf>
    <xf numFmtId="181" fontId="56" fillId="0" borderId="4" xfId="0" applyNumberFormat="1" applyFont="1" applyBorder="1" applyAlignment="1" applyProtection="1">
      <alignment horizontal="center" vertical="center"/>
      <protection locked="0"/>
    </xf>
    <xf numFmtId="0" fontId="59" fillId="0" borderId="3" xfId="0" applyFont="1" applyBorder="1" applyAlignment="1" applyProtection="1">
      <alignment horizontal="center" vertical="center"/>
      <protection locked="0"/>
    </xf>
    <xf numFmtId="0" fontId="56" fillId="0" borderId="6" xfId="0" applyFont="1" applyBorder="1" applyAlignment="1" applyProtection="1">
      <alignment horizontal="center" vertical="center"/>
      <protection locked="0"/>
    </xf>
    <xf numFmtId="0" fontId="56" fillId="0" borderId="4"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29" fillId="0" borderId="31" xfId="0" applyFont="1" applyBorder="1" applyAlignment="1">
      <alignment horizontal="center" vertical="top" wrapText="1"/>
    </xf>
    <xf numFmtId="0" fontId="35" fillId="0" borderId="0" xfId="0" applyFont="1" applyAlignment="1">
      <alignment horizontal="center" vertical="top"/>
    </xf>
    <xf numFmtId="0" fontId="77" fillId="4" borderId="56" xfId="0" applyFont="1" applyFill="1" applyBorder="1" applyAlignment="1">
      <alignment horizontal="center" vertical="center" wrapText="1"/>
    </xf>
    <xf numFmtId="0" fontId="77" fillId="4" borderId="31" xfId="0" applyFont="1" applyFill="1" applyBorder="1" applyAlignment="1">
      <alignment horizontal="center" vertical="center" wrapText="1"/>
    </xf>
  </cellXfs>
  <cellStyles count="2">
    <cellStyle name="ハイパーリンク" xfId="1" builtinId="8"/>
    <cellStyle name="標準" xfId="0" builtinId="0"/>
  </cellStyles>
  <dxfs count="12">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L168"/>
  <sheetViews>
    <sheetView showGridLines="0" tabSelected="1" view="pageBreakPreview" zoomScale="40" zoomScaleNormal="70" zoomScaleSheetLayoutView="40" zoomScalePageLayoutView="55" workbookViewId="0">
      <selection activeCell="E8" sqref="E8:J9"/>
    </sheetView>
  </sheetViews>
  <sheetFormatPr defaultColWidth="9" defaultRowHeight="30" outlineLevelRow="1" x14ac:dyDescent="0.15"/>
  <cols>
    <col min="1" max="1" width="30.25" style="96" customWidth="1"/>
    <col min="2" max="4" width="23.75" style="124" customWidth="1"/>
    <col min="5" max="6" width="5.25" style="124" customWidth="1"/>
    <col min="7" max="18" width="20.5" style="19" customWidth="1"/>
    <col min="19" max="19" width="1.125" style="34" customWidth="1"/>
    <col min="20" max="20" width="15.5" style="132" customWidth="1"/>
    <col min="21" max="16384" width="9" style="19"/>
  </cols>
  <sheetData>
    <row r="1" spans="1:37" ht="75" customHeight="1" x14ac:dyDescent="0.15">
      <c r="A1" s="177" t="s">
        <v>93</v>
      </c>
      <c r="B1" s="177"/>
      <c r="C1" s="177"/>
      <c r="D1" s="177"/>
      <c r="E1" s="177"/>
      <c r="F1" s="177"/>
      <c r="G1" s="177"/>
      <c r="H1" s="177"/>
      <c r="I1" s="177"/>
      <c r="J1" s="177"/>
      <c r="K1" s="177"/>
      <c r="L1" s="177"/>
      <c r="M1" s="177"/>
      <c r="N1" s="177"/>
      <c r="O1" s="177"/>
      <c r="P1" s="177"/>
      <c r="Q1" s="177"/>
      <c r="R1" s="177"/>
      <c r="T1" s="130"/>
    </row>
    <row r="2" spans="1:37" ht="75" customHeight="1" x14ac:dyDescent="0.15">
      <c r="A2" s="177" t="s">
        <v>87</v>
      </c>
      <c r="B2" s="177"/>
      <c r="C2" s="177"/>
      <c r="D2" s="177"/>
      <c r="E2" s="177"/>
      <c r="F2" s="177"/>
      <c r="G2" s="177"/>
      <c r="H2" s="177"/>
      <c r="I2" s="177"/>
      <c r="J2" s="177"/>
      <c r="K2" s="177"/>
      <c r="L2" s="177"/>
      <c r="M2" s="177"/>
      <c r="N2" s="177"/>
      <c r="O2" s="177"/>
      <c r="P2" s="177"/>
      <c r="Q2" s="177"/>
      <c r="R2" s="177"/>
      <c r="S2" s="36"/>
      <c r="T2" s="131"/>
    </row>
    <row r="3" spans="1:37" ht="3.75" customHeight="1" x14ac:dyDescent="0.15">
      <c r="A3" s="37"/>
      <c r="B3" s="37"/>
      <c r="C3" s="37"/>
      <c r="D3" s="37"/>
      <c r="E3" s="37"/>
      <c r="F3" s="37"/>
      <c r="G3" s="37"/>
      <c r="H3" s="37"/>
      <c r="I3" s="37"/>
      <c r="J3" s="37"/>
      <c r="K3" s="37"/>
      <c r="L3" s="37"/>
      <c r="M3" s="37"/>
      <c r="N3" s="37"/>
      <c r="O3" s="37"/>
      <c r="P3" s="37"/>
      <c r="Q3" s="37"/>
      <c r="R3" s="37"/>
      <c r="S3" s="36"/>
    </row>
    <row r="4" spans="1:37" s="40" customFormat="1" ht="62.25" customHeight="1" x14ac:dyDescent="0.15">
      <c r="A4" s="178" t="s">
        <v>45</v>
      </c>
      <c r="B4" s="178"/>
      <c r="C4" s="178"/>
      <c r="D4" s="178"/>
      <c r="E4" s="178"/>
      <c r="F4" s="178"/>
      <c r="G4" s="178"/>
      <c r="H4" s="178"/>
      <c r="I4" s="178"/>
      <c r="J4" s="178"/>
      <c r="K4" s="178"/>
      <c r="L4" s="178"/>
      <c r="M4" s="178"/>
      <c r="N4" s="178"/>
      <c r="O4" s="178"/>
      <c r="P4" s="178"/>
      <c r="Q4" s="178"/>
      <c r="R4" s="178"/>
      <c r="S4" s="38"/>
      <c r="T4" s="39"/>
    </row>
    <row r="5" spans="1:37" s="40" customFormat="1" ht="62.25" customHeight="1" x14ac:dyDescent="0.15">
      <c r="A5" s="150" t="s">
        <v>46</v>
      </c>
      <c r="B5" s="150"/>
      <c r="C5" s="150"/>
      <c r="D5" s="150"/>
      <c r="E5" s="150"/>
      <c r="F5" s="150"/>
      <c r="G5" s="150"/>
      <c r="H5" s="150"/>
      <c r="I5" s="150"/>
      <c r="J5" s="150"/>
      <c r="K5" s="150"/>
      <c r="L5" s="150"/>
      <c r="M5" s="150"/>
      <c r="N5" s="150"/>
      <c r="O5" s="150"/>
      <c r="P5" s="150"/>
      <c r="Q5" s="150"/>
      <c r="R5" s="150"/>
      <c r="S5" s="38"/>
      <c r="T5" s="39"/>
    </row>
    <row r="6" spans="1:37" ht="6.75" customHeight="1" x14ac:dyDescent="0.15">
      <c r="A6" s="41"/>
      <c r="B6" s="41"/>
      <c r="C6" s="41"/>
      <c r="D6" s="41"/>
      <c r="E6" s="41"/>
      <c r="F6" s="41"/>
      <c r="G6" s="41"/>
      <c r="H6" s="41"/>
      <c r="I6" s="41"/>
      <c r="J6" s="41"/>
      <c r="K6" s="41"/>
      <c r="L6" s="41"/>
      <c r="M6" s="41"/>
      <c r="N6" s="41"/>
      <c r="O6" s="41"/>
      <c r="P6" s="41"/>
      <c r="Q6" s="41"/>
      <c r="R6" s="41"/>
    </row>
    <row r="7" spans="1:37" ht="31.5" customHeight="1" x14ac:dyDescent="0.15">
      <c r="A7" s="42"/>
      <c r="B7" s="37"/>
      <c r="C7" s="37"/>
      <c r="D7" s="37"/>
      <c r="E7" s="37"/>
      <c r="F7" s="37"/>
      <c r="G7" s="43"/>
      <c r="H7" s="43"/>
      <c r="I7" s="43"/>
      <c r="J7" s="43"/>
      <c r="K7" s="43"/>
      <c r="L7" s="43"/>
      <c r="M7" s="41"/>
      <c r="N7" s="43"/>
      <c r="O7" s="43"/>
      <c r="P7" s="43"/>
      <c r="Q7" s="43"/>
      <c r="R7" s="43"/>
    </row>
    <row r="8" spans="1:37" ht="39.75" customHeight="1" x14ac:dyDescent="0.15">
      <c r="A8" s="169" t="s">
        <v>75</v>
      </c>
      <c r="B8" s="169"/>
      <c r="C8" s="169"/>
      <c r="D8" s="169"/>
      <c r="E8" s="216"/>
      <c r="F8" s="216"/>
      <c r="G8" s="216"/>
      <c r="H8" s="216"/>
      <c r="I8" s="216"/>
      <c r="J8" s="216"/>
      <c r="K8" s="226" t="s">
        <v>83</v>
      </c>
      <c r="L8" s="227"/>
      <c r="M8" s="227"/>
      <c r="N8" s="227"/>
      <c r="O8" s="227"/>
      <c r="P8" s="227"/>
      <c r="Q8" s="227"/>
      <c r="R8" s="44"/>
      <c r="X8" s="19" t="s">
        <v>50</v>
      </c>
    </row>
    <row r="9" spans="1:37" ht="43.5" customHeight="1" x14ac:dyDescent="0.15">
      <c r="A9" s="169"/>
      <c r="B9" s="169"/>
      <c r="C9" s="169"/>
      <c r="D9" s="169"/>
      <c r="E9" s="216"/>
      <c r="F9" s="216"/>
      <c r="G9" s="216"/>
      <c r="H9" s="216"/>
      <c r="I9" s="216"/>
      <c r="J9" s="216"/>
      <c r="K9" s="226"/>
      <c r="L9" s="227"/>
      <c r="M9" s="227"/>
      <c r="N9" s="227"/>
      <c r="O9" s="227"/>
      <c r="P9" s="227"/>
      <c r="Q9" s="227"/>
      <c r="R9" s="44"/>
      <c r="X9" s="19" t="s">
        <v>50</v>
      </c>
    </row>
    <row r="10" spans="1:37" ht="33" customHeight="1" x14ac:dyDescent="0.15">
      <c r="A10" s="45"/>
      <c r="B10" s="46"/>
      <c r="C10" s="46"/>
      <c r="D10" s="46"/>
      <c r="E10" s="46"/>
      <c r="F10" s="46"/>
      <c r="G10" s="47"/>
      <c r="H10" s="47"/>
      <c r="I10" s="47"/>
      <c r="J10" s="47"/>
      <c r="K10" s="47"/>
      <c r="L10" s="47"/>
      <c r="M10" s="47"/>
      <c r="N10" s="47"/>
      <c r="O10" s="47"/>
      <c r="P10" s="47"/>
      <c r="Q10" s="47"/>
      <c r="R10" s="47"/>
      <c r="X10" s="19" t="s">
        <v>50</v>
      </c>
    </row>
    <row r="11" spans="1:37" ht="80.25" customHeight="1" x14ac:dyDescent="0.15">
      <c r="A11" s="48" t="s">
        <v>76</v>
      </c>
      <c r="B11" s="49"/>
      <c r="C11" s="50"/>
      <c r="D11" s="51"/>
      <c r="E11" s="260"/>
      <c r="F11" s="261"/>
      <c r="G11" s="261"/>
      <c r="H11" s="261"/>
      <c r="I11" s="261"/>
      <c r="J11" s="261"/>
      <c r="K11" s="262"/>
      <c r="L11" s="263"/>
      <c r="M11" s="261"/>
      <c r="N11" s="261"/>
      <c r="O11" s="261"/>
      <c r="P11" s="261"/>
      <c r="Q11" s="261"/>
      <c r="R11" s="262"/>
      <c r="X11" s="19" t="s">
        <v>50</v>
      </c>
    </row>
    <row r="12" spans="1:37" ht="36.75" customHeight="1" x14ac:dyDescent="0.15">
      <c r="A12" s="52"/>
      <c r="B12" s="47"/>
      <c r="C12" s="47"/>
      <c r="D12" s="47"/>
      <c r="E12" s="243" t="s">
        <v>59</v>
      </c>
      <c r="F12" s="243"/>
      <c r="G12" s="243"/>
      <c r="H12" s="243"/>
      <c r="I12" s="243"/>
      <c r="J12" s="243"/>
      <c r="K12" s="243"/>
      <c r="L12" s="264" t="s">
        <v>64</v>
      </c>
      <c r="M12" s="264"/>
      <c r="N12" s="264"/>
      <c r="O12" s="264"/>
      <c r="P12" s="264"/>
      <c r="Q12" s="264"/>
      <c r="R12" s="264"/>
      <c r="X12" s="19" t="s">
        <v>50</v>
      </c>
    </row>
    <row r="13" spans="1:37" ht="80.25" customHeight="1" x14ac:dyDescent="0.15">
      <c r="A13" s="53" t="s">
        <v>77</v>
      </c>
      <c r="B13" s="49"/>
      <c r="C13" s="50"/>
      <c r="D13" s="50"/>
      <c r="E13" s="257"/>
      <c r="F13" s="258"/>
      <c r="G13" s="258"/>
      <c r="H13" s="258"/>
      <c r="I13" s="259"/>
      <c r="J13" s="47"/>
      <c r="K13" s="47"/>
      <c r="L13" s="265" t="s">
        <v>63</v>
      </c>
      <c r="M13" s="265"/>
      <c r="N13" s="265"/>
      <c r="O13" s="265"/>
      <c r="P13" s="265"/>
      <c r="Q13" s="265"/>
      <c r="R13" s="265"/>
      <c r="X13" s="19" t="s">
        <v>50</v>
      </c>
    </row>
    <row r="14" spans="1:37" s="43" customFormat="1" ht="34.5" x14ac:dyDescent="0.15">
      <c r="A14" s="54" t="s">
        <v>60</v>
      </c>
      <c r="B14" s="55"/>
      <c r="C14" s="55"/>
      <c r="D14" s="55"/>
      <c r="E14" s="243" t="s">
        <v>61</v>
      </c>
      <c r="F14" s="243"/>
      <c r="G14" s="243"/>
      <c r="H14" s="243"/>
      <c r="I14" s="243"/>
      <c r="J14" s="47"/>
      <c r="K14" s="47"/>
      <c r="L14" s="47"/>
      <c r="M14" s="47"/>
      <c r="N14" s="47"/>
      <c r="O14" s="47"/>
      <c r="P14" s="47"/>
      <c r="Q14" s="47"/>
      <c r="R14" s="47"/>
      <c r="S14" s="35"/>
      <c r="T14" s="132"/>
      <c r="W14" s="19"/>
      <c r="X14" s="19" t="s">
        <v>50</v>
      </c>
      <c r="Y14" s="19"/>
      <c r="Z14" s="19"/>
      <c r="AA14" s="19"/>
      <c r="AB14" s="19"/>
      <c r="AC14" s="19"/>
      <c r="AD14" s="19"/>
      <c r="AE14" s="19"/>
      <c r="AF14" s="19"/>
      <c r="AG14" s="19"/>
      <c r="AH14" s="19"/>
      <c r="AI14" s="19"/>
      <c r="AJ14" s="19"/>
      <c r="AK14" s="19"/>
    </row>
    <row r="15" spans="1:37" ht="80.25" customHeight="1" x14ac:dyDescent="0.15">
      <c r="A15" s="48" t="s">
        <v>78</v>
      </c>
      <c r="B15" s="56"/>
      <c r="C15" s="50"/>
      <c r="D15" s="50"/>
      <c r="E15" s="257"/>
      <c r="F15" s="258"/>
      <c r="G15" s="258"/>
      <c r="H15" s="258"/>
      <c r="I15" s="259"/>
      <c r="J15" s="47"/>
      <c r="K15" s="47"/>
      <c r="L15" s="47"/>
      <c r="M15" s="57"/>
      <c r="N15" s="45"/>
      <c r="O15" s="58"/>
      <c r="P15" s="151"/>
      <c r="Q15" s="151"/>
      <c r="R15" s="151"/>
      <c r="X15" s="19" t="s">
        <v>50</v>
      </c>
    </row>
    <row r="16" spans="1:37" s="43" customFormat="1" ht="33" customHeight="1" x14ac:dyDescent="0.15">
      <c r="A16" s="59" t="s">
        <v>62</v>
      </c>
      <c r="B16" s="45"/>
      <c r="C16" s="45"/>
      <c r="D16" s="55"/>
      <c r="E16" s="243" t="s">
        <v>61</v>
      </c>
      <c r="F16" s="243"/>
      <c r="G16" s="243"/>
      <c r="H16" s="243"/>
      <c r="I16" s="243"/>
      <c r="J16" s="47"/>
      <c r="K16" s="47"/>
      <c r="L16" s="47"/>
      <c r="M16" s="45"/>
      <c r="N16" s="45"/>
      <c r="O16" s="45"/>
      <c r="P16" s="47"/>
      <c r="Q16" s="47"/>
      <c r="R16" s="45"/>
      <c r="S16" s="35"/>
      <c r="T16" s="132"/>
      <c r="W16" s="19"/>
      <c r="X16" s="19" t="s">
        <v>50</v>
      </c>
      <c r="Y16" s="19"/>
      <c r="Z16" s="19"/>
      <c r="AA16" s="19"/>
      <c r="AB16" s="19"/>
      <c r="AC16" s="19"/>
      <c r="AD16" s="19"/>
      <c r="AE16" s="19"/>
      <c r="AF16" s="19"/>
      <c r="AG16" s="19"/>
      <c r="AH16" s="19"/>
      <c r="AI16" s="19"/>
      <c r="AJ16" s="19"/>
      <c r="AK16" s="19"/>
    </row>
    <row r="17" spans="1:37" ht="80.25" customHeight="1" x14ac:dyDescent="0.15">
      <c r="A17" s="48" t="s">
        <v>79</v>
      </c>
      <c r="B17" s="56"/>
      <c r="C17" s="50"/>
      <c r="D17" s="50"/>
      <c r="E17" s="257"/>
      <c r="F17" s="258"/>
      <c r="G17" s="258"/>
      <c r="H17" s="258"/>
      <c r="I17" s="259"/>
      <c r="J17" s="228" t="s">
        <v>96</v>
      </c>
      <c r="K17" s="228"/>
      <c r="L17" s="228"/>
      <c r="M17" s="229"/>
      <c r="N17" s="257"/>
      <c r="O17" s="258"/>
      <c r="P17" s="258"/>
      <c r="Q17" s="258"/>
      <c r="R17" s="259"/>
      <c r="S17" s="60"/>
      <c r="X17" s="19" t="s">
        <v>50</v>
      </c>
    </row>
    <row r="18" spans="1:37" s="43" customFormat="1" ht="39" customHeight="1" x14ac:dyDescent="0.15">
      <c r="A18" s="45"/>
      <c r="B18" s="45"/>
      <c r="C18" s="45"/>
      <c r="D18" s="55"/>
      <c r="E18" s="243" t="s">
        <v>61</v>
      </c>
      <c r="F18" s="243"/>
      <c r="G18" s="243"/>
      <c r="H18" s="243"/>
      <c r="I18" s="243"/>
      <c r="J18" s="47"/>
      <c r="K18" s="47"/>
      <c r="L18" s="47"/>
      <c r="M18" s="45"/>
      <c r="N18" s="45"/>
      <c r="O18" s="61" t="s">
        <v>61</v>
      </c>
      <c r="P18" s="61"/>
      <c r="Q18" s="61"/>
      <c r="R18" s="61"/>
      <c r="S18" s="62"/>
      <c r="T18" s="132"/>
      <c r="W18" s="19"/>
      <c r="X18" s="19" t="s">
        <v>50</v>
      </c>
      <c r="Y18" s="19"/>
      <c r="Z18" s="19"/>
      <c r="AA18" s="19"/>
      <c r="AB18" s="19"/>
      <c r="AC18" s="19"/>
      <c r="AD18" s="19"/>
      <c r="AE18" s="19"/>
      <c r="AF18" s="19"/>
      <c r="AG18" s="19"/>
      <c r="AH18" s="19"/>
      <c r="AI18" s="19"/>
      <c r="AJ18" s="19"/>
      <c r="AK18" s="19"/>
    </row>
    <row r="19" spans="1:37" ht="20.25" customHeight="1" x14ac:dyDescent="0.15">
      <c r="A19" s="57"/>
      <c r="B19" s="57"/>
      <c r="C19" s="57"/>
      <c r="D19" s="57"/>
      <c r="E19" s="57"/>
      <c r="F19" s="57"/>
      <c r="G19" s="57"/>
      <c r="H19" s="57"/>
      <c r="I19" s="57"/>
      <c r="J19" s="57"/>
      <c r="K19" s="57"/>
      <c r="L19" s="57"/>
      <c r="M19" s="57"/>
      <c r="N19" s="57"/>
      <c r="O19" s="57"/>
      <c r="P19" s="57"/>
      <c r="Q19" s="57"/>
      <c r="R19" s="57"/>
      <c r="X19" s="19" t="s">
        <v>50</v>
      </c>
    </row>
    <row r="20" spans="1:37" ht="80.25" customHeight="1" x14ac:dyDescent="0.15">
      <c r="A20" s="48" t="s">
        <v>80</v>
      </c>
      <c r="B20" s="63"/>
      <c r="C20" s="50"/>
      <c r="D20" s="50"/>
      <c r="E20" s="152"/>
      <c r="F20" s="153"/>
      <c r="G20" s="153"/>
      <c r="H20" s="153"/>
      <c r="I20" s="153"/>
      <c r="J20" s="153"/>
      <c r="K20" s="153"/>
      <c r="L20" s="153"/>
      <c r="M20" s="153"/>
      <c r="N20" s="153"/>
      <c r="O20" s="153"/>
      <c r="P20" s="153"/>
      <c r="Q20" s="153"/>
      <c r="R20" s="154"/>
    </row>
    <row r="21" spans="1:37" ht="10.5" customHeight="1" x14ac:dyDescent="0.15">
      <c r="A21" s="47"/>
      <c r="B21" s="47"/>
      <c r="C21" s="47"/>
      <c r="D21" s="47"/>
      <c r="E21" s="64"/>
      <c r="F21" s="64"/>
      <c r="G21" s="64"/>
      <c r="H21" s="64"/>
      <c r="I21" s="64"/>
      <c r="J21" s="64"/>
      <c r="K21" s="64"/>
      <c r="L21" s="64"/>
      <c r="M21" s="64"/>
      <c r="N21" s="64"/>
      <c r="O21" s="64"/>
      <c r="P21" s="64"/>
      <c r="Q21" s="64"/>
      <c r="R21" s="64"/>
    </row>
    <row r="22" spans="1:37" ht="80.25" customHeight="1" x14ac:dyDescent="0.15">
      <c r="A22" s="48" t="s">
        <v>81</v>
      </c>
      <c r="B22" s="63"/>
      <c r="C22" s="50"/>
      <c r="D22" s="50"/>
      <c r="E22" s="152"/>
      <c r="F22" s="153"/>
      <c r="G22" s="153"/>
      <c r="H22" s="153"/>
      <c r="I22" s="153"/>
      <c r="J22" s="153"/>
      <c r="K22" s="153"/>
      <c r="L22" s="153"/>
      <c r="M22" s="153"/>
      <c r="N22" s="153"/>
      <c r="O22" s="153"/>
      <c r="P22" s="153"/>
      <c r="Q22" s="153"/>
      <c r="R22" s="154"/>
    </row>
    <row r="23" spans="1:37" ht="10.5" customHeight="1" x14ac:dyDescent="0.15">
      <c r="A23" s="47"/>
      <c r="B23" s="47"/>
      <c r="C23" s="47"/>
      <c r="D23" s="47"/>
      <c r="E23" s="64"/>
      <c r="F23" s="64"/>
      <c r="G23" s="64"/>
      <c r="H23" s="64"/>
      <c r="I23" s="64"/>
      <c r="J23" s="64"/>
      <c r="K23" s="64"/>
      <c r="L23" s="64"/>
      <c r="M23" s="64"/>
      <c r="N23" s="64"/>
      <c r="O23" s="64"/>
      <c r="P23" s="64"/>
      <c r="Q23" s="64"/>
      <c r="R23" s="64"/>
    </row>
    <row r="24" spans="1:37" ht="80.25" customHeight="1" x14ac:dyDescent="0.15">
      <c r="A24" s="53" t="s">
        <v>43</v>
      </c>
      <c r="B24" s="50"/>
      <c r="C24" s="50"/>
      <c r="D24" s="50"/>
      <c r="E24" s="155"/>
      <c r="F24" s="156"/>
      <c r="G24" s="156"/>
      <c r="H24" s="156"/>
      <c r="I24" s="156"/>
      <c r="J24" s="156"/>
      <c r="K24" s="156"/>
      <c r="L24" s="156"/>
      <c r="M24" s="156"/>
      <c r="N24" s="156"/>
      <c r="O24" s="156"/>
      <c r="P24" s="156"/>
      <c r="Q24" s="156"/>
      <c r="R24" s="157"/>
    </row>
    <row r="25" spans="1:37" ht="10.5" customHeight="1" x14ac:dyDescent="0.15">
      <c r="A25" s="47"/>
      <c r="B25" s="47"/>
      <c r="C25" s="47"/>
      <c r="D25" s="47"/>
      <c r="E25" s="64"/>
      <c r="F25" s="64"/>
      <c r="G25" s="64"/>
      <c r="H25" s="64"/>
      <c r="I25" s="64"/>
      <c r="J25" s="64"/>
      <c r="K25" s="64"/>
      <c r="L25" s="64"/>
      <c r="M25" s="64"/>
      <c r="N25" s="64"/>
      <c r="O25" s="64"/>
      <c r="P25" s="64"/>
      <c r="Q25" s="64"/>
      <c r="R25" s="64"/>
    </row>
    <row r="26" spans="1:37" ht="80.25" customHeight="1" x14ac:dyDescent="0.15">
      <c r="A26" s="53" t="s">
        <v>44</v>
      </c>
      <c r="B26" s="50"/>
      <c r="C26" s="50"/>
      <c r="D26" s="50"/>
      <c r="E26" s="155"/>
      <c r="F26" s="156"/>
      <c r="G26" s="156"/>
      <c r="H26" s="156"/>
      <c r="I26" s="156"/>
      <c r="J26" s="156"/>
      <c r="K26" s="156"/>
      <c r="L26" s="156"/>
      <c r="M26" s="156"/>
      <c r="N26" s="156"/>
      <c r="O26" s="156"/>
      <c r="P26" s="156"/>
      <c r="Q26" s="156"/>
      <c r="R26" s="157"/>
    </row>
    <row r="27" spans="1:37" ht="10.5" customHeight="1" x14ac:dyDescent="0.15">
      <c r="A27" s="47"/>
      <c r="B27" s="47"/>
      <c r="C27" s="47"/>
      <c r="D27" s="47"/>
      <c r="E27" s="64"/>
      <c r="F27" s="64"/>
      <c r="G27" s="64"/>
      <c r="H27" s="64"/>
      <c r="I27" s="64"/>
      <c r="J27" s="64"/>
      <c r="K27" s="64"/>
      <c r="L27" s="64"/>
      <c r="M27" s="64"/>
      <c r="N27" s="64"/>
      <c r="O27" s="64"/>
      <c r="P27" s="64"/>
      <c r="Q27" s="64"/>
      <c r="R27" s="64"/>
    </row>
    <row r="28" spans="1:37" ht="80.25" customHeight="1" x14ac:dyDescent="0.15">
      <c r="A28" s="169" t="s">
        <v>82</v>
      </c>
      <c r="B28" s="169"/>
      <c r="C28" s="169"/>
      <c r="D28" s="170"/>
      <c r="E28" s="152"/>
      <c r="F28" s="153"/>
      <c r="G28" s="153"/>
      <c r="H28" s="153"/>
      <c r="I28" s="153"/>
      <c r="J28" s="153"/>
      <c r="K28" s="153"/>
      <c r="L28" s="153"/>
      <c r="M28" s="153"/>
      <c r="N28" s="153"/>
      <c r="O28" s="153"/>
      <c r="P28" s="153"/>
      <c r="Q28" s="153"/>
      <c r="R28" s="154"/>
    </row>
    <row r="29" spans="1:37" ht="68.25" customHeight="1" thickBot="1" x14ac:dyDescent="0.2">
      <c r="A29" s="47"/>
      <c r="B29" s="47"/>
      <c r="C29" s="47"/>
      <c r="D29" s="47"/>
      <c r="E29" s="64"/>
      <c r="F29" s="64"/>
      <c r="G29" s="64"/>
      <c r="H29" s="64"/>
      <c r="I29" s="64"/>
      <c r="J29" s="64"/>
      <c r="K29" s="64"/>
      <c r="L29" s="64"/>
      <c r="M29" s="64"/>
      <c r="N29" s="64"/>
      <c r="O29" s="64"/>
      <c r="P29" s="64"/>
      <c r="Q29" s="64"/>
      <c r="R29" s="64"/>
    </row>
    <row r="30" spans="1:37" ht="72.75" customHeight="1" x14ac:dyDescent="0.15">
      <c r="A30" s="19"/>
      <c r="B30" s="245" t="s">
        <v>33</v>
      </c>
      <c r="C30" s="246"/>
      <c r="D30" s="247"/>
      <c r="E30" s="251" t="str">
        <f>IF(J48="","",ROUND(L61*5/J48,1))</f>
        <v/>
      </c>
      <c r="F30" s="252"/>
      <c r="G30" s="253"/>
      <c r="H30" s="65" t="s">
        <v>85</v>
      </c>
      <c r="I30" s="45"/>
      <c r="J30" s="45"/>
      <c r="K30" s="45"/>
      <c r="L30" s="45"/>
      <c r="M30" s="45"/>
      <c r="N30" s="45"/>
      <c r="O30" s="45"/>
      <c r="P30" s="47"/>
      <c r="S30" s="158"/>
    </row>
    <row r="31" spans="1:37" ht="72.75" customHeight="1" thickBot="1" x14ac:dyDescent="0.2">
      <c r="A31" s="19"/>
      <c r="B31" s="248" t="s">
        <v>84</v>
      </c>
      <c r="C31" s="249"/>
      <c r="D31" s="250"/>
      <c r="E31" s="251"/>
      <c r="F31" s="252"/>
      <c r="G31" s="253"/>
      <c r="H31" s="254" t="s">
        <v>74</v>
      </c>
      <c r="I31" s="255"/>
      <c r="J31" s="255"/>
      <c r="K31" s="255"/>
      <c r="L31" s="255"/>
      <c r="M31" s="255"/>
      <c r="N31" s="255"/>
      <c r="O31" s="255"/>
      <c r="P31" s="255"/>
      <c r="Q31" s="255"/>
      <c r="R31" s="255"/>
      <c r="S31" s="158"/>
    </row>
    <row r="32" spans="1:37" ht="34.5" customHeight="1" x14ac:dyDescent="0.15">
      <c r="A32" s="66"/>
      <c r="B32" s="256" t="s">
        <v>90</v>
      </c>
      <c r="C32" s="256"/>
      <c r="D32" s="256"/>
      <c r="E32" s="256"/>
      <c r="F32" s="256"/>
      <c r="G32" s="256"/>
      <c r="H32" s="43"/>
      <c r="I32" s="43"/>
      <c r="J32" s="43"/>
      <c r="K32" s="43"/>
      <c r="L32" s="43"/>
      <c r="M32" s="43"/>
      <c r="N32" s="43"/>
      <c r="O32" s="43"/>
      <c r="P32" s="43"/>
      <c r="Q32" s="43"/>
      <c r="R32" s="66"/>
      <c r="S32" s="19"/>
      <c r="T32" s="133"/>
    </row>
    <row r="33" spans="1:38" s="67" customFormat="1" ht="97.5" customHeight="1" x14ac:dyDescent="0.15">
      <c r="A33" s="235" t="s">
        <v>97</v>
      </c>
      <c r="B33" s="235"/>
      <c r="C33" s="235"/>
      <c r="D33" s="235"/>
      <c r="E33" s="235"/>
      <c r="F33" s="235"/>
      <c r="G33" s="235"/>
      <c r="H33" s="235"/>
      <c r="I33" s="235"/>
      <c r="J33" s="235"/>
      <c r="K33" s="235"/>
      <c r="L33" s="235"/>
      <c r="M33" s="235"/>
      <c r="N33" s="235"/>
      <c r="O33" s="235"/>
      <c r="P33" s="235"/>
      <c r="Q33" s="235"/>
      <c r="R33" s="235"/>
      <c r="T33" s="134"/>
      <c r="U33" s="68"/>
      <c r="V33" s="68"/>
      <c r="W33" s="68"/>
      <c r="X33" s="68"/>
      <c r="Y33" s="69"/>
      <c r="Z33" s="68"/>
    </row>
    <row r="34" spans="1:38" ht="172.5" customHeight="1" x14ac:dyDescent="0.15">
      <c r="A34" s="70" t="s">
        <v>53</v>
      </c>
      <c r="B34" s="236"/>
      <c r="C34" s="237"/>
      <c r="D34" s="237"/>
      <c r="E34" s="237"/>
      <c r="F34" s="238"/>
      <c r="G34" s="71"/>
      <c r="H34" s="231"/>
      <c r="I34" s="232"/>
      <c r="J34" s="232"/>
      <c r="K34" s="232"/>
      <c r="L34" s="232"/>
      <c r="M34" s="232"/>
      <c r="N34" s="232"/>
      <c r="O34" s="232"/>
      <c r="P34" s="232"/>
      <c r="Q34" s="232"/>
      <c r="R34" s="233"/>
      <c r="S34" s="19"/>
      <c r="T34" s="131"/>
    </row>
    <row r="35" spans="1:38" ht="12" customHeight="1" x14ac:dyDescent="0.15">
      <c r="A35" s="43"/>
      <c r="B35" s="43"/>
      <c r="C35" s="43"/>
      <c r="D35" s="43"/>
      <c r="E35" s="72"/>
      <c r="F35" s="72"/>
      <c r="G35" s="72"/>
      <c r="H35" s="72"/>
      <c r="I35" s="72"/>
      <c r="J35" s="72"/>
      <c r="K35" s="72"/>
      <c r="L35" s="72"/>
      <c r="M35" s="72"/>
      <c r="N35" s="72"/>
      <c r="O35" s="72"/>
      <c r="P35" s="72"/>
      <c r="Q35" s="72"/>
      <c r="R35" s="72"/>
    </row>
    <row r="36" spans="1:38" ht="88.5" customHeight="1" x14ac:dyDescent="0.15">
      <c r="A36" s="19"/>
      <c r="B36" s="234" t="s">
        <v>88</v>
      </c>
      <c r="C36" s="239"/>
      <c r="D36" s="239"/>
      <c r="E36" s="239"/>
      <c r="F36" s="239"/>
      <c r="G36" s="72"/>
      <c r="H36" s="234" t="s">
        <v>86</v>
      </c>
      <c r="I36" s="234"/>
      <c r="J36" s="234"/>
      <c r="K36" s="234"/>
      <c r="L36" s="234"/>
      <c r="M36" s="234"/>
      <c r="N36" s="234"/>
      <c r="O36" s="234"/>
      <c r="P36" s="234"/>
      <c r="Q36" s="234"/>
      <c r="R36" s="234"/>
      <c r="S36" s="125" t="s">
        <v>63</v>
      </c>
      <c r="T36" s="135"/>
    </row>
    <row r="37" spans="1:38" ht="44.25" customHeight="1" x14ac:dyDescent="0.15">
      <c r="A37" s="43"/>
      <c r="B37" s="43"/>
      <c r="C37" s="43"/>
      <c r="D37" s="43"/>
      <c r="E37" s="72"/>
      <c r="F37" s="72"/>
      <c r="G37" s="72"/>
      <c r="H37" s="72"/>
      <c r="I37" s="72"/>
      <c r="J37" s="72"/>
      <c r="K37" s="72"/>
      <c r="L37" s="72"/>
      <c r="M37" s="72"/>
      <c r="N37" s="72"/>
      <c r="O37" s="72"/>
      <c r="P37" s="72"/>
      <c r="Q37" s="72"/>
      <c r="R37" s="72"/>
    </row>
    <row r="38" spans="1:38" s="71" customFormat="1" ht="82.5" customHeight="1" x14ac:dyDescent="0.15">
      <c r="A38" s="174" t="s">
        <v>71</v>
      </c>
      <c r="B38" s="174"/>
      <c r="C38" s="174"/>
      <c r="D38" s="174"/>
      <c r="E38" s="174"/>
      <c r="F38" s="174"/>
      <c r="G38" s="174"/>
      <c r="H38" s="174"/>
      <c r="I38" s="174"/>
      <c r="J38" s="174"/>
      <c r="K38" s="174"/>
      <c r="L38" s="174"/>
      <c r="M38" s="174"/>
      <c r="N38" s="174"/>
      <c r="O38" s="174"/>
      <c r="P38" s="174"/>
      <c r="Q38" s="174"/>
      <c r="R38" s="174"/>
      <c r="S38" s="73"/>
      <c r="T38" s="136"/>
      <c r="U38" s="74"/>
    </row>
    <row r="39" spans="1:38" s="71" customFormat="1" ht="9.75" customHeight="1" x14ac:dyDescent="0.15">
      <c r="A39" s="175"/>
      <c r="B39" s="175"/>
      <c r="C39" s="175"/>
      <c r="D39" s="175"/>
      <c r="E39" s="175"/>
      <c r="F39" s="175"/>
      <c r="G39" s="175"/>
      <c r="H39" s="175"/>
      <c r="I39" s="175"/>
      <c r="J39" s="175"/>
      <c r="K39" s="175"/>
      <c r="L39" s="175"/>
      <c r="M39" s="175"/>
      <c r="N39" s="175"/>
      <c r="O39" s="175"/>
      <c r="P39" s="175"/>
      <c r="Q39" s="175"/>
      <c r="R39" s="175"/>
      <c r="S39" s="73"/>
      <c r="T39" s="137"/>
      <c r="U39" s="75"/>
      <c r="V39" s="75"/>
      <c r="W39" s="75"/>
      <c r="X39" s="75"/>
      <c r="Y39" s="75"/>
      <c r="Z39" s="75"/>
      <c r="AA39" s="75"/>
      <c r="AB39" s="75"/>
      <c r="AC39" s="75"/>
      <c r="AD39" s="75"/>
      <c r="AE39" s="75"/>
      <c r="AF39" s="75"/>
      <c r="AG39" s="75"/>
      <c r="AH39" s="75"/>
      <c r="AI39" s="75"/>
      <c r="AJ39" s="75"/>
      <c r="AK39" s="75"/>
      <c r="AL39" s="75"/>
    </row>
    <row r="40" spans="1:38" s="71" customFormat="1" ht="44.25" customHeight="1" x14ac:dyDescent="0.15">
      <c r="A40" s="163" t="s">
        <v>72</v>
      </c>
      <c r="B40" s="163"/>
      <c r="C40" s="163"/>
      <c r="D40" s="163"/>
      <c r="E40" s="163"/>
      <c r="F40" s="163"/>
      <c r="G40" s="163"/>
      <c r="H40" s="163"/>
      <c r="I40" s="163"/>
      <c r="J40" s="163"/>
      <c r="K40" s="163"/>
      <c r="L40" s="163"/>
      <c r="M40" s="163"/>
      <c r="N40" s="163"/>
      <c r="O40" s="163"/>
      <c r="P40" s="163"/>
      <c r="Q40" s="163"/>
      <c r="R40" s="163"/>
      <c r="S40" s="76"/>
      <c r="T40" s="138"/>
    </row>
    <row r="41" spans="1:38" s="71" customFormat="1" ht="26.25" customHeight="1" x14ac:dyDescent="0.15">
      <c r="A41" s="77"/>
      <c r="B41" s="33"/>
      <c r="C41" s="33"/>
      <c r="D41" s="33"/>
      <c r="E41" s="33"/>
      <c r="F41" s="33"/>
      <c r="S41" s="73"/>
      <c r="T41" s="138"/>
    </row>
    <row r="42" spans="1:38" s="71" customFormat="1" ht="69" customHeight="1" x14ac:dyDescent="0.15">
      <c r="A42" s="240" t="s">
        <v>26</v>
      </c>
      <c r="B42" s="164" t="s">
        <v>65</v>
      </c>
      <c r="C42" s="164"/>
      <c r="D42" s="164"/>
      <c r="E42" s="164"/>
      <c r="F42" s="164"/>
      <c r="G42" s="164"/>
      <c r="H42" s="164"/>
      <c r="I42" s="164"/>
      <c r="J42" s="164"/>
      <c r="K42" s="164"/>
      <c r="L42" s="164"/>
      <c r="M42" s="164"/>
      <c r="N42" s="164"/>
      <c r="O42" s="164"/>
      <c r="P42" s="164"/>
      <c r="Q42" s="164"/>
      <c r="R42" s="164"/>
      <c r="S42" s="73"/>
      <c r="T42" s="138"/>
    </row>
    <row r="43" spans="1:38" s="71" customFormat="1" ht="15.75" customHeight="1" x14ac:dyDescent="0.15">
      <c r="A43" s="241"/>
      <c r="B43" s="78"/>
      <c r="C43" s="79"/>
      <c r="D43" s="79"/>
      <c r="E43" s="79"/>
      <c r="F43" s="79"/>
      <c r="G43" s="80"/>
      <c r="H43" s="80"/>
      <c r="I43" s="80"/>
      <c r="J43" s="80"/>
      <c r="K43" s="80"/>
      <c r="L43" s="80"/>
      <c r="M43" s="80"/>
      <c r="N43" s="80"/>
      <c r="O43" s="80"/>
      <c r="P43" s="80"/>
      <c r="Q43" s="80"/>
      <c r="R43" s="80"/>
      <c r="S43" s="73"/>
      <c r="T43" s="138"/>
    </row>
    <row r="44" spans="1:38" s="71" customFormat="1" ht="64.5" customHeight="1" x14ac:dyDescent="0.15">
      <c r="A44" s="241"/>
      <c r="B44" s="161" t="s">
        <v>73</v>
      </c>
      <c r="C44" s="161"/>
      <c r="D44" s="161"/>
      <c r="E44" s="161"/>
      <c r="F44" s="161"/>
      <c r="G44" s="161"/>
      <c r="H44" s="161"/>
      <c r="I44" s="161"/>
      <c r="J44" s="161"/>
      <c r="K44" s="161"/>
      <c r="L44" s="161"/>
      <c r="M44" s="161"/>
      <c r="N44" s="161"/>
      <c r="O44" s="161"/>
      <c r="P44" s="161"/>
      <c r="Q44" s="161"/>
      <c r="R44" s="161"/>
      <c r="S44" s="73"/>
      <c r="T44" s="138"/>
      <c r="Y44" s="81"/>
    </row>
    <row r="45" spans="1:38" s="80" customFormat="1" ht="77.25" customHeight="1" x14ac:dyDescent="0.15">
      <c r="A45" s="242"/>
      <c r="B45" s="162" t="s">
        <v>54</v>
      </c>
      <c r="C45" s="162"/>
      <c r="D45" s="162"/>
      <c r="E45" s="162"/>
      <c r="F45" s="162"/>
      <c r="G45" s="162"/>
      <c r="H45" s="162"/>
      <c r="I45" s="162"/>
      <c r="J45" s="162"/>
      <c r="K45" s="162"/>
      <c r="L45" s="162"/>
      <c r="M45" s="162"/>
      <c r="N45" s="162"/>
      <c r="O45" s="162"/>
      <c r="P45" s="162"/>
      <c r="Q45" s="162"/>
      <c r="R45" s="162"/>
      <c r="S45" s="73"/>
      <c r="T45" s="138"/>
    </row>
    <row r="46" spans="1:38" s="80" customFormat="1" ht="6.75" customHeight="1" x14ac:dyDescent="0.15">
      <c r="A46" s="82"/>
      <c r="B46" s="78"/>
      <c r="C46" s="79"/>
      <c r="D46" s="79"/>
      <c r="E46" s="79"/>
      <c r="F46" s="79"/>
      <c r="S46" s="73"/>
      <c r="T46" s="138"/>
    </row>
    <row r="47" spans="1:38" s="80" customFormat="1" ht="33.75" customHeight="1" x14ac:dyDescent="0.15">
      <c r="A47" s="82"/>
      <c r="B47" s="78"/>
      <c r="C47" s="79"/>
      <c r="D47" s="79"/>
      <c r="E47" s="79"/>
      <c r="F47" s="79"/>
      <c r="I47" s="83"/>
      <c r="J47" s="83"/>
      <c r="K47" s="83"/>
      <c r="L47" s="83"/>
      <c r="M47" s="83"/>
      <c r="N47" s="83"/>
      <c r="R47" s="73"/>
      <c r="S47" s="73"/>
      <c r="T47" s="139"/>
    </row>
    <row r="48" spans="1:38" s="80" customFormat="1" ht="84" customHeight="1" x14ac:dyDescent="0.15">
      <c r="A48" s="84" t="s">
        <v>27</v>
      </c>
      <c r="B48" s="244" t="s">
        <v>89</v>
      </c>
      <c r="C48" s="164"/>
      <c r="D48" s="164"/>
      <c r="E48" s="164"/>
      <c r="F48" s="164"/>
      <c r="G48" s="164"/>
      <c r="H48" s="164"/>
      <c r="I48" s="85" t="s">
        <v>92</v>
      </c>
      <c r="J48" s="165"/>
      <c r="K48" s="166"/>
      <c r="L48" s="167"/>
      <c r="M48" s="168" t="s">
        <v>32</v>
      </c>
      <c r="N48" s="168"/>
      <c r="O48" s="71"/>
      <c r="P48" s="71"/>
      <c r="Q48" s="71"/>
      <c r="R48" s="73"/>
      <c r="T48" s="136"/>
    </row>
    <row r="49" spans="1:26" s="80" customFormat="1" ht="15" customHeight="1" x14ac:dyDescent="0.15">
      <c r="A49" s="86"/>
      <c r="B49" s="87"/>
      <c r="C49" s="87"/>
      <c r="D49" s="33"/>
      <c r="E49" s="33"/>
      <c r="F49" s="33"/>
      <c r="G49" s="71"/>
      <c r="H49" s="71"/>
      <c r="I49" s="88"/>
      <c r="J49" s="89"/>
      <c r="K49" s="90"/>
      <c r="L49" s="90"/>
      <c r="M49" s="91"/>
      <c r="N49" s="83"/>
      <c r="O49" s="71"/>
      <c r="P49" s="71"/>
      <c r="Q49" s="71"/>
      <c r="R49" s="73"/>
      <c r="S49" s="73" t="s">
        <v>50</v>
      </c>
      <c r="T49" s="139"/>
    </row>
    <row r="50" spans="1:26" s="71" customFormat="1" ht="33" customHeight="1" x14ac:dyDescent="0.15">
      <c r="A50" s="86"/>
      <c r="B50" s="87"/>
      <c r="C50" s="33"/>
      <c r="D50" s="33"/>
      <c r="H50" s="86"/>
      <c r="I50" s="86"/>
      <c r="J50" s="92"/>
      <c r="S50" s="73"/>
      <c r="T50" s="138"/>
    </row>
    <row r="51" spans="1:26" s="71" customFormat="1" ht="64.5" customHeight="1" x14ac:dyDescent="0.15">
      <c r="A51" s="240" t="s">
        <v>28</v>
      </c>
      <c r="B51" s="161" t="s">
        <v>49</v>
      </c>
      <c r="C51" s="161"/>
      <c r="D51" s="161"/>
      <c r="E51" s="161"/>
      <c r="F51" s="161"/>
      <c r="G51" s="161"/>
      <c r="H51" s="161"/>
      <c r="I51" s="161"/>
      <c r="J51" s="161"/>
      <c r="K51" s="161"/>
      <c r="L51" s="161"/>
      <c r="M51" s="161"/>
      <c r="N51" s="161"/>
      <c r="O51" s="161"/>
      <c r="P51" s="161"/>
      <c r="Q51" s="161"/>
      <c r="R51" s="161"/>
      <c r="S51" s="73"/>
      <c r="T51" s="138"/>
    </row>
    <row r="52" spans="1:26" s="71" customFormat="1" ht="41.25" customHeight="1" x14ac:dyDescent="0.15">
      <c r="A52" s="242"/>
      <c r="B52" s="161" t="s">
        <v>66</v>
      </c>
      <c r="C52" s="161"/>
      <c r="D52" s="161"/>
      <c r="E52" s="161"/>
      <c r="F52" s="161"/>
      <c r="G52" s="161"/>
      <c r="H52" s="161"/>
      <c r="I52" s="161"/>
      <c r="J52" s="161"/>
      <c r="K52" s="161"/>
      <c r="L52" s="161"/>
      <c r="M52" s="161"/>
      <c r="N52" s="161"/>
      <c r="O52" s="161"/>
      <c r="P52" s="161"/>
      <c r="Q52" s="161"/>
      <c r="R52" s="161"/>
      <c r="S52" s="73"/>
      <c r="T52" s="138"/>
    </row>
    <row r="53" spans="1:26" s="71" customFormat="1" ht="33" customHeight="1" x14ac:dyDescent="0.15">
      <c r="A53" s="77"/>
      <c r="B53" s="33"/>
      <c r="C53" s="33"/>
      <c r="D53" s="33"/>
      <c r="E53" s="33"/>
      <c r="F53" s="33"/>
      <c r="S53" s="73"/>
      <c r="T53" s="138"/>
      <c r="Z53" s="81"/>
    </row>
    <row r="54" spans="1:26" s="71" customFormat="1" ht="90.75" customHeight="1" x14ac:dyDescent="0.15">
      <c r="A54" s="84" t="s">
        <v>39</v>
      </c>
      <c r="B54" s="164" t="s">
        <v>67</v>
      </c>
      <c r="C54" s="164"/>
      <c r="D54" s="164"/>
      <c r="E54" s="164"/>
      <c r="F54" s="164"/>
      <c r="G54" s="164"/>
      <c r="H54" s="164"/>
      <c r="I54" s="164"/>
      <c r="J54" s="164"/>
      <c r="K54" s="164"/>
      <c r="L54" s="164"/>
      <c r="M54" s="164"/>
      <c r="N54" s="164"/>
      <c r="O54" s="164"/>
      <c r="P54" s="164"/>
      <c r="Q54" s="164"/>
      <c r="R54" s="164"/>
      <c r="S54" s="73"/>
      <c r="T54" s="138"/>
    </row>
    <row r="55" spans="1:26" ht="33" hidden="1" customHeight="1" x14ac:dyDescent="0.15">
      <c r="A55" s="93"/>
      <c r="B55" s="43"/>
      <c r="C55" s="37"/>
      <c r="D55" s="37"/>
      <c r="E55" s="37"/>
      <c r="F55" s="37"/>
      <c r="G55" s="43"/>
      <c r="H55" s="43"/>
      <c r="I55" s="43"/>
      <c r="J55" s="43"/>
      <c r="K55" s="43"/>
      <c r="L55" s="43"/>
      <c r="M55" s="43"/>
      <c r="N55" s="43"/>
      <c r="O55" s="43"/>
      <c r="P55" s="43"/>
      <c r="Q55" s="43"/>
      <c r="R55" s="43"/>
    </row>
    <row r="56" spans="1:26" ht="69.75" customHeight="1" x14ac:dyDescent="0.15">
      <c r="A56" s="94" t="s">
        <v>37</v>
      </c>
      <c r="B56" s="171" t="s">
        <v>68</v>
      </c>
      <c r="C56" s="171"/>
      <c r="D56" s="171"/>
      <c r="E56" s="171"/>
      <c r="F56" s="171"/>
      <c r="G56" s="171"/>
      <c r="H56" s="171"/>
      <c r="I56" s="171"/>
      <c r="J56" s="171"/>
      <c r="K56" s="171"/>
      <c r="L56" s="171"/>
      <c r="M56" s="171"/>
      <c r="N56" s="171"/>
      <c r="O56" s="171"/>
      <c r="P56" s="171"/>
      <c r="Q56" s="171"/>
      <c r="R56" s="171"/>
    </row>
    <row r="57" spans="1:26" ht="83.25" customHeight="1" x14ac:dyDescent="0.15">
      <c r="A57" s="95"/>
      <c r="B57" s="171" t="s">
        <v>95</v>
      </c>
      <c r="C57" s="171"/>
      <c r="D57" s="171"/>
      <c r="E57" s="171"/>
      <c r="F57" s="171"/>
      <c r="G57" s="171"/>
      <c r="H57" s="171"/>
      <c r="I57" s="171"/>
      <c r="J57" s="171"/>
      <c r="K57" s="171"/>
      <c r="L57" s="171"/>
      <c r="M57" s="171"/>
      <c r="N57" s="171"/>
      <c r="O57" s="171"/>
      <c r="P57" s="171"/>
      <c r="Q57" s="171"/>
      <c r="R57" s="171"/>
      <c r="T57" s="131"/>
    </row>
    <row r="58" spans="1:26" ht="5.25" customHeight="1" x14ac:dyDescent="0.15">
      <c r="B58" s="97"/>
      <c r="C58" s="97"/>
      <c r="D58" s="97"/>
      <c r="E58" s="97"/>
      <c r="F58" s="97"/>
      <c r="G58" s="97"/>
      <c r="H58" s="97"/>
      <c r="I58" s="97"/>
      <c r="J58" s="97"/>
      <c r="K58" s="97"/>
      <c r="L58" s="97"/>
      <c r="M58" s="97"/>
      <c r="N58" s="97"/>
      <c r="O58" s="97"/>
      <c r="P58" s="97"/>
      <c r="Q58" s="97"/>
      <c r="R58" s="97"/>
    </row>
    <row r="59" spans="1:26" s="71" customFormat="1" ht="11.25" customHeight="1" x14ac:dyDescent="0.15">
      <c r="A59" s="77"/>
      <c r="B59" s="33"/>
      <c r="C59" s="33"/>
      <c r="D59" s="33"/>
      <c r="E59" s="33"/>
      <c r="F59" s="33"/>
      <c r="S59" s="73"/>
      <c r="T59" s="138"/>
      <c r="Z59" s="81"/>
    </row>
    <row r="60" spans="1:26" ht="20.25" customHeight="1" x14ac:dyDescent="0.15">
      <c r="A60" s="172" t="s">
        <v>29</v>
      </c>
      <c r="B60" s="176" t="s">
        <v>34</v>
      </c>
      <c r="C60" s="176"/>
      <c r="D60" s="176"/>
      <c r="E60" s="176"/>
      <c r="F60" s="98"/>
      <c r="G60" s="98"/>
      <c r="H60" s="98"/>
      <c r="I60" s="98"/>
      <c r="J60" s="98"/>
      <c r="K60" s="98"/>
      <c r="L60" s="98"/>
      <c r="M60" s="98"/>
      <c r="N60" s="98"/>
      <c r="O60" s="98"/>
      <c r="P60" s="98"/>
      <c r="Q60" s="98"/>
      <c r="R60" s="98"/>
    </row>
    <row r="61" spans="1:26" ht="66" customHeight="1" x14ac:dyDescent="0.75">
      <c r="A61" s="172"/>
      <c r="B61" s="176"/>
      <c r="C61" s="176"/>
      <c r="D61" s="176"/>
      <c r="E61" s="176"/>
      <c r="F61" s="159">
        <f>SUM(G66:R66)</f>
        <v>0</v>
      </c>
      <c r="G61" s="159"/>
      <c r="H61" s="99" t="s">
        <v>30</v>
      </c>
      <c r="I61" s="173">
        <f>SUM(G67:R67)</f>
        <v>0</v>
      </c>
      <c r="J61" s="173"/>
      <c r="K61" s="99" t="s">
        <v>31</v>
      </c>
      <c r="L61" s="179" t="str">
        <f>IF(I61=0,"",ROUND(F61/I61,1))</f>
        <v/>
      </c>
      <c r="M61" s="179"/>
      <c r="N61" s="100" t="s">
        <v>58</v>
      </c>
      <c r="O61" s="179">
        <f>J48</f>
        <v>0</v>
      </c>
      <c r="P61" s="179"/>
      <c r="Q61" s="101" t="s">
        <v>38</v>
      </c>
      <c r="R61" s="102"/>
    </row>
    <row r="62" spans="1:26" ht="44.25" customHeight="1" x14ac:dyDescent="0.15">
      <c r="A62" s="103"/>
      <c r="B62" s="160" t="s">
        <v>51</v>
      </c>
      <c r="C62" s="160"/>
      <c r="D62" s="160"/>
      <c r="E62" s="160"/>
      <c r="F62" s="104" t="s">
        <v>40</v>
      </c>
      <c r="G62" s="105"/>
      <c r="H62" s="104"/>
      <c r="I62" s="104" t="s">
        <v>41</v>
      </c>
      <c r="J62" s="104"/>
      <c r="K62" s="105"/>
      <c r="L62" s="105"/>
      <c r="M62" s="105"/>
      <c r="N62" s="105"/>
      <c r="O62" s="106"/>
      <c r="P62" s="103"/>
      <c r="Q62" s="103"/>
      <c r="R62" s="103"/>
    </row>
    <row r="63" spans="1:26" ht="18" customHeight="1" thickBot="1" x14ac:dyDescent="0.2">
      <c r="A63" s="77"/>
      <c r="B63" s="33"/>
      <c r="C63" s="33"/>
      <c r="D63" s="33"/>
      <c r="E63" s="33"/>
      <c r="F63" s="33"/>
      <c r="G63" s="71"/>
      <c r="H63" s="71"/>
      <c r="I63" s="71"/>
      <c r="J63" s="71"/>
      <c r="K63" s="71"/>
      <c r="L63" s="71"/>
      <c r="M63" s="71"/>
      <c r="N63" s="71"/>
      <c r="O63" s="71"/>
      <c r="P63" s="71"/>
      <c r="Q63" s="71"/>
      <c r="R63" s="71"/>
      <c r="S63" s="107"/>
    </row>
    <row r="64" spans="1:26" ht="60" customHeight="1" thickBot="1" x14ac:dyDescent="0.2">
      <c r="A64" s="108"/>
      <c r="B64" s="217" t="s">
        <v>42</v>
      </c>
      <c r="C64" s="218"/>
      <c r="D64" s="218"/>
      <c r="E64" s="218"/>
      <c r="F64" s="219"/>
      <c r="G64" s="180" t="s">
        <v>55</v>
      </c>
      <c r="H64" s="181"/>
      <c r="I64" s="181"/>
      <c r="J64" s="182"/>
      <c r="K64" s="180" t="s">
        <v>56</v>
      </c>
      <c r="L64" s="181"/>
      <c r="M64" s="181"/>
      <c r="N64" s="182"/>
      <c r="O64" s="180" t="s">
        <v>57</v>
      </c>
      <c r="P64" s="181"/>
      <c r="Q64" s="181"/>
      <c r="R64" s="182"/>
      <c r="S64" s="107"/>
    </row>
    <row r="65" spans="1:32" ht="60" customHeight="1" x14ac:dyDescent="0.15">
      <c r="A65" s="183" t="s">
        <v>11</v>
      </c>
      <c r="B65" s="186" t="s">
        <v>36</v>
      </c>
      <c r="C65" s="187"/>
      <c r="D65" s="187"/>
      <c r="E65" s="187"/>
      <c r="F65" s="188"/>
      <c r="G65" s="109" t="s">
        <v>70</v>
      </c>
      <c r="H65" s="110" t="s">
        <v>69</v>
      </c>
      <c r="I65" s="111" t="s">
        <v>47</v>
      </c>
      <c r="J65" s="112" t="s">
        <v>48</v>
      </c>
      <c r="K65" s="109" t="s">
        <v>70</v>
      </c>
      <c r="L65" s="110" t="s">
        <v>69</v>
      </c>
      <c r="M65" s="111" t="s">
        <v>14</v>
      </c>
      <c r="N65" s="112" t="s">
        <v>48</v>
      </c>
      <c r="O65" s="109" t="s">
        <v>70</v>
      </c>
      <c r="P65" s="110" t="s">
        <v>69</v>
      </c>
      <c r="Q65" s="111" t="s">
        <v>14</v>
      </c>
      <c r="R65" s="112" t="s">
        <v>48</v>
      </c>
    </row>
    <row r="66" spans="1:32" ht="60" customHeight="1" x14ac:dyDescent="0.15">
      <c r="A66" s="184"/>
      <c r="B66" s="189" t="s">
        <v>35</v>
      </c>
      <c r="C66" s="190"/>
      <c r="D66" s="190"/>
      <c r="E66" s="190"/>
      <c r="F66" s="191"/>
      <c r="G66" s="201" t="str">
        <f>IF(G$69="Semester",SUM(I70:I161),"")</f>
        <v/>
      </c>
      <c r="H66" s="202"/>
      <c r="I66" s="203"/>
      <c r="J66" s="113" t="str">
        <f>IF(G$69="Final grades",SUM(J70:J161),"")</f>
        <v/>
      </c>
      <c r="K66" s="201" t="str">
        <f>IF(K$69="Semester",SUM(M70:M161),"")</f>
        <v/>
      </c>
      <c r="L66" s="202"/>
      <c r="M66" s="203"/>
      <c r="N66" s="113" t="str">
        <f>IF(K$69="Final grades",SUM(N70:N161),"")</f>
        <v/>
      </c>
      <c r="O66" s="201" t="str">
        <f>IF(O$69="Semester",SUM(Q70:Q161),"")</f>
        <v/>
      </c>
      <c r="P66" s="202"/>
      <c r="Q66" s="203"/>
      <c r="R66" s="113" t="str">
        <f>IF(O$69="Final grades",SUM(R70:R161),"")</f>
        <v/>
      </c>
    </row>
    <row r="67" spans="1:32" ht="60" customHeight="1" thickBot="1" x14ac:dyDescent="0.2">
      <c r="A67" s="184"/>
      <c r="B67" s="192" t="s">
        <v>52</v>
      </c>
      <c r="C67" s="193"/>
      <c r="D67" s="193"/>
      <c r="E67" s="193"/>
      <c r="F67" s="194"/>
      <c r="G67" s="204" t="str">
        <f>IF(G$69="Semester",COUNTIF(I70:I161,"&gt;=0"),"")</f>
        <v/>
      </c>
      <c r="H67" s="205"/>
      <c r="I67" s="206"/>
      <c r="J67" s="114" t="str">
        <f>IF(G$69="Final grades",COUNTA(J70:J161),"")</f>
        <v/>
      </c>
      <c r="K67" s="204" t="str">
        <f>IF(K$69="Semester",COUNTIF(M70:M161,"&gt;=0"),"")</f>
        <v/>
      </c>
      <c r="L67" s="205"/>
      <c r="M67" s="206"/>
      <c r="N67" s="114" t="str">
        <f>IF(K$69="Final grades",COUNTA(N70:N161),"")</f>
        <v/>
      </c>
      <c r="O67" s="204" t="str">
        <f>IF(O$69="Semester",COUNTIF(Q70:Q161,"&gt;0"),"")</f>
        <v/>
      </c>
      <c r="P67" s="205"/>
      <c r="Q67" s="206"/>
      <c r="R67" s="114" t="str">
        <f>IF(O$69="Final grades",COUNTA(R70:R161),"")</f>
        <v/>
      </c>
    </row>
    <row r="68" spans="1:32" ht="177" customHeight="1" x14ac:dyDescent="0.15">
      <c r="A68" s="184"/>
      <c r="B68" s="210" t="s">
        <v>94</v>
      </c>
      <c r="C68" s="211"/>
      <c r="D68" s="211"/>
      <c r="E68" s="211"/>
      <c r="F68" s="212"/>
      <c r="G68" s="207" t="s">
        <v>91</v>
      </c>
      <c r="H68" s="208"/>
      <c r="I68" s="208"/>
      <c r="J68" s="208"/>
      <c r="K68" s="208"/>
      <c r="L68" s="208"/>
      <c r="M68" s="208"/>
      <c r="N68" s="208"/>
      <c r="O68" s="208"/>
      <c r="P68" s="208"/>
      <c r="Q68" s="208"/>
      <c r="R68" s="209"/>
      <c r="T68" s="149"/>
      <c r="U68" s="149"/>
      <c r="V68" s="149"/>
      <c r="W68" s="149"/>
      <c r="X68" s="149"/>
      <c r="Y68" s="149"/>
      <c r="Z68" s="149"/>
      <c r="AA68" s="149"/>
      <c r="AB68" s="149"/>
      <c r="AC68" s="149"/>
      <c r="AD68" s="149"/>
      <c r="AE68" s="149"/>
      <c r="AF68" s="149"/>
    </row>
    <row r="69" spans="1:32" ht="92.25" customHeight="1" thickBot="1" x14ac:dyDescent="0.2">
      <c r="A69" s="185"/>
      <c r="B69" s="213"/>
      <c r="C69" s="214"/>
      <c r="D69" s="214"/>
      <c r="E69" s="214"/>
      <c r="F69" s="215"/>
      <c r="G69" s="195"/>
      <c r="H69" s="196"/>
      <c r="I69" s="196"/>
      <c r="J69" s="197"/>
      <c r="K69" s="195"/>
      <c r="L69" s="196"/>
      <c r="M69" s="196"/>
      <c r="N69" s="197"/>
      <c r="O69" s="198"/>
      <c r="P69" s="199"/>
      <c r="Q69" s="199"/>
      <c r="R69" s="200"/>
      <c r="T69" s="116"/>
    </row>
    <row r="70" spans="1:32" ht="48" customHeight="1" x14ac:dyDescent="0.15">
      <c r="A70" s="183" t="s">
        <v>9</v>
      </c>
      <c r="B70" s="146"/>
      <c r="C70" s="147"/>
      <c r="D70" s="147"/>
      <c r="E70" s="147"/>
      <c r="F70" s="148"/>
      <c r="G70" s="20"/>
      <c r="H70" s="21"/>
      <c r="I70" s="115" t="str">
        <f>IF(AND(G70="",H70=""),"",SUM(G70:H70)/COUNTIF(G70:H70,"&lt;&gt;"))</f>
        <v/>
      </c>
      <c r="J70" s="22"/>
      <c r="K70" s="20"/>
      <c r="L70" s="21"/>
      <c r="M70" s="115" t="str">
        <f>IF(AND(K70="",L70=""),"",SUM(K70:L70)/COUNTIF(K70:L70,"&lt;&gt;"))</f>
        <v/>
      </c>
      <c r="N70" s="22"/>
      <c r="O70" s="20"/>
      <c r="P70" s="21"/>
      <c r="Q70" s="115" t="str">
        <f>IF(AND(O70="",P70=""),"",SUM(O70:P70)/COUNTIF(O70:P70,"&lt;&gt;"))</f>
        <v/>
      </c>
      <c r="R70" s="22"/>
      <c r="T70" s="116"/>
      <c r="U70" s="117"/>
    </row>
    <row r="71" spans="1:32" ht="48" customHeight="1" x14ac:dyDescent="0.15">
      <c r="A71" s="184"/>
      <c r="B71" s="140"/>
      <c r="C71" s="141"/>
      <c r="D71" s="141"/>
      <c r="E71" s="141"/>
      <c r="F71" s="142"/>
      <c r="G71" s="23"/>
      <c r="H71" s="24"/>
      <c r="I71" s="118" t="str">
        <f t="shared" ref="I71:I142" si="0">IF(AND(G71="",H71=""),"",SUM(G71:H71)/COUNTIF(G71:H71,"&lt;&gt;"))</f>
        <v/>
      </c>
      <c r="J71" s="25"/>
      <c r="K71" s="23"/>
      <c r="L71" s="24"/>
      <c r="M71" s="118" t="str">
        <f t="shared" ref="M71:M142" si="1">IF(AND(K71="",L71=""),"",SUM(K71:L71)/COUNTIF(K71:L71,"&lt;&gt;"))</f>
        <v/>
      </c>
      <c r="N71" s="25"/>
      <c r="O71" s="23"/>
      <c r="P71" s="24"/>
      <c r="Q71" s="118" t="str">
        <f t="shared" ref="Q71:Q142" si="2">IF(AND(O71="",P71=""),"",SUM(O71:P71)/COUNTIF(O71:P71,"&lt;&gt;"))</f>
        <v/>
      </c>
      <c r="R71" s="25"/>
      <c r="T71" s="130"/>
    </row>
    <row r="72" spans="1:32" ht="48" customHeight="1" x14ac:dyDescent="0.15">
      <c r="A72" s="184"/>
      <c r="B72" s="140"/>
      <c r="C72" s="141"/>
      <c r="D72" s="141"/>
      <c r="E72" s="141"/>
      <c r="F72" s="142"/>
      <c r="G72" s="23"/>
      <c r="H72" s="21"/>
      <c r="I72" s="115" t="str">
        <f t="shared" si="0"/>
        <v/>
      </c>
      <c r="J72" s="25"/>
      <c r="K72" s="23"/>
      <c r="L72" s="21"/>
      <c r="M72" s="115" t="str">
        <f t="shared" si="1"/>
        <v/>
      </c>
      <c r="N72" s="25"/>
      <c r="O72" s="23"/>
      <c r="P72" s="21"/>
      <c r="Q72" s="115" t="str">
        <f t="shared" si="2"/>
        <v/>
      </c>
      <c r="R72" s="25"/>
    </row>
    <row r="73" spans="1:32" ht="48" customHeight="1" x14ac:dyDescent="0.15">
      <c r="A73" s="184"/>
      <c r="B73" s="140"/>
      <c r="C73" s="141"/>
      <c r="D73" s="141"/>
      <c r="E73" s="141"/>
      <c r="F73" s="142"/>
      <c r="G73" s="23"/>
      <c r="H73" s="24"/>
      <c r="I73" s="118" t="str">
        <f>IF(AND(G73="",H73=""),"",SUM(G73:H73)/COUNTIF(G73:H73,"&lt;&gt;"))</f>
        <v/>
      </c>
      <c r="J73" s="25"/>
      <c r="K73" s="23"/>
      <c r="L73" s="24"/>
      <c r="M73" s="118" t="str">
        <f>IF(AND(K73="",L73=""),"",SUM(K73:L73)/COUNTIF(K73:L73,"&lt;&gt;"))</f>
        <v/>
      </c>
      <c r="N73" s="25"/>
      <c r="O73" s="23"/>
      <c r="P73" s="24"/>
      <c r="Q73" s="118" t="str">
        <f>IF(AND(O73="",P73=""),"",SUM(O73:P73)/COUNTIF(O73:P73,"&lt;&gt;"))</f>
        <v/>
      </c>
      <c r="R73" s="25"/>
    </row>
    <row r="74" spans="1:32" ht="48" customHeight="1" thickBot="1" x14ac:dyDescent="0.2">
      <c r="A74" s="184"/>
      <c r="B74" s="140"/>
      <c r="C74" s="141"/>
      <c r="D74" s="141"/>
      <c r="E74" s="141"/>
      <c r="F74" s="142"/>
      <c r="G74" s="23"/>
      <c r="H74" s="24"/>
      <c r="I74" s="118" t="str">
        <f>IF(AND(G74="",H74=""),"",SUM(G74:H74)/COUNTIF(G74:H74,"&lt;&gt;"))</f>
        <v/>
      </c>
      <c r="J74" s="25"/>
      <c r="K74" s="23"/>
      <c r="L74" s="24"/>
      <c r="M74" s="118" t="str">
        <f>IF(AND(K74="",L74=""),"",SUM(K74:L74)/COUNTIF(K74:L74,"&lt;&gt;"))</f>
        <v/>
      </c>
      <c r="N74" s="25"/>
      <c r="O74" s="23"/>
      <c r="P74" s="24"/>
      <c r="Q74" s="118" t="str">
        <f>IF(AND(O74="",P74=""),"",SUM(O74:P74)/COUNTIF(O74:P74,"&lt;&gt;"))</f>
        <v/>
      </c>
      <c r="R74" s="25"/>
    </row>
    <row r="75" spans="1:32" ht="48" hidden="1" customHeight="1" outlineLevel="1" x14ac:dyDescent="0.15">
      <c r="A75" s="184"/>
      <c r="B75" s="140"/>
      <c r="C75" s="141"/>
      <c r="D75" s="141"/>
      <c r="E75" s="141"/>
      <c r="F75" s="142"/>
      <c r="G75" s="23"/>
      <c r="H75" s="24"/>
      <c r="I75" s="118" t="str">
        <f>IF(AND(G75="",H75=""),"",SUM(G75:H75)/COUNTIF(G75:H75,"&lt;&gt;"))</f>
        <v/>
      </c>
      <c r="J75" s="25"/>
      <c r="K75" s="23"/>
      <c r="L75" s="24"/>
      <c r="M75" s="118" t="str">
        <f>IF(AND(K75="",L75=""),"",SUM(K75:L75)/COUNTIF(K75:L75,"&lt;&gt;"))</f>
        <v/>
      </c>
      <c r="N75" s="25"/>
      <c r="O75" s="23"/>
      <c r="P75" s="24"/>
      <c r="Q75" s="118" t="str">
        <f>IF(AND(O75="",P75=""),"",SUM(O75:P75)/COUNTIF(O75:P75,"&lt;&gt;"))</f>
        <v/>
      </c>
      <c r="R75" s="25"/>
    </row>
    <row r="76" spans="1:32" ht="48" hidden="1" customHeight="1" outlineLevel="1" x14ac:dyDescent="0.15">
      <c r="A76" s="184"/>
      <c r="B76" s="140"/>
      <c r="C76" s="141"/>
      <c r="D76" s="141"/>
      <c r="E76" s="141"/>
      <c r="F76" s="142"/>
      <c r="G76" s="23"/>
      <c r="H76" s="21"/>
      <c r="I76" s="115" t="str">
        <f t="shared" si="0"/>
        <v/>
      </c>
      <c r="J76" s="25"/>
      <c r="K76" s="23"/>
      <c r="L76" s="21"/>
      <c r="M76" s="115" t="str">
        <f t="shared" si="1"/>
        <v/>
      </c>
      <c r="N76" s="25"/>
      <c r="O76" s="23"/>
      <c r="P76" s="21"/>
      <c r="Q76" s="115" t="str">
        <f t="shared" si="2"/>
        <v/>
      </c>
      <c r="R76" s="25"/>
    </row>
    <row r="77" spans="1:32" ht="48" hidden="1" customHeight="1" outlineLevel="1" thickBot="1" x14ac:dyDescent="0.2">
      <c r="A77" s="185"/>
      <c r="B77" s="143"/>
      <c r="C77" s="144"/>
      <c r="D77" s="144"/>
      <c r="E77" s="144"/>
      <c r="F77" s="145"/>
      <c r="G77" s="23"/>
      <c r="H77" s="24"/>
      <c r="I77" s="118" t="str">
        <f t="shared" si="0"/>
        <v/>
      </c>
      <c r="J77" s="25"/>
      <c r="K77" s="23"/>
      <c r="L77" s="24"/>
      <c r="M77" s="118" t="str">
        <f t="shared" si="1"/>
        <v/>
      </c>
      <c r="N77" s="25"/>
      <c r="O77" s="23"/>
      <c r="P77" s="24"/>
      <c r="Q77" s="118" t="str">
        <f t="shared" si="2"/>
        <v/>
      </c>
      <c r="R77" s="25"/>
    </row>
    <row r="78" spans="1:32" ht="48" customHeight="1" collapsed="1" x14ac:dyDescent="0.15">
      <c r="A78" s="183" t="s">
        <v>4</v>
      </c>
      <c r="B78" s="146"/>
      <c r="C78" s="147"/>
      <c r="D78" s="147"/>
      <c r="E78" s="147"/>
      <c r="F78" s="148"/>
      <c r="G78" s="26"/>
      <c r="H78" s="27"/>
      <c r="I78" s="119" t="str">
        <f t="shared" si="0"/>
        <v/>
      </c>
      <c r="J78" s="28"/>
      <c r="K78" s="26"/>
      <c r="L78" s="27"/>
      <c r="M78" s="119" t="str">
        <f t="shared" si="1"/>
        <v/>
      </c>
      <c r="N78" s="28"/>
      <c r="O78" s="26"/>
      <c r="P78" s="27"/>
      <c r="Q78" s="119" t="str">
        <f t="shared" si="2"/>
        <v/>
      </c>
      <c r="R78" s="28"/>
    </row>
    <row r="79" spans="1:32" ht="48" customHeight="1" x14ac:dyDescent="0.15">
      <c r="A79" s="184"/>
      <c r="B79" s="140"/>
      <c r="C79" s="141"/>
      <c r="D79" s="141"/>
      <c r="E79" s="141"/>
      <c r="F79" s="142"/>
      <c r="G79" s="23"/>
      <c r="H79" s="24"/>
      <c r="I79" s="118" t="str">
        <f t="shared" si="0"/>
        <v/>
      </c>
      <c r="J79" s="25"/>
      <c r="K79" s="23"/>
      <c r="L79" s="24"/>
      <c r="M79" s="118" t="str">
        <f t="shared" si="1"/>
        <v/>
      </c>
      <c r="N79" s="25"/>
      <c r="O79" s="23"/>
      <c r="P79" s="24"/>
      <c r="Q79" s="118" t="str">
        <f t="shared" si="2"/>
        <v/>
      </c>
      <c r="R79" s="25"/>
    </row>
    <row r="80" spans="1:32" ht="48" customHeight="1" x14ac:dyDescent="0.15">
      <c r="A80" s="184"/>
      <c r="B80" s="140"/>
      <c r="C80" s="141"/>
      <c r="D80" s="141"/>
      <c r="E80" s="141"/>
      <c r="F80" s="142"/>
      <c r="G80" s="23"/>
      <c r="H80" s="24"/>
      <c r="I80" s="118" t="str">
        <f t="shared" si="0"/>
        <v/>
      </c>
      <c r="J80" s="25"/>
      <c r="K80" s="23"/>
      <c r="L80" s="24"/>
      <c r="M80" s="118" t="str">
        <f t="shared" si="1"/>
        <v/>
      </c>
      <c r="N80" s="25"/>
      <c r="O80" s="23"/>
      <c r="P80" s="24"/>
      <c r="Q80" s="118" t="str">
        <f t="shared" si="2"/>
        <v/>
      </c>
      <c r="R80" s="25"/>
    </row>
    <row r="81" spans="1:18" ht="48" customHeight="1" x14ac:dyDescent="0.15">
      <c r="A81" s="184"/>
      <c r="B81" s="140"/>
      <c r="C81" s="141"/>
      <c r="D81" s="141"/>
      <c r="E81" s="141"/>
      <c r="F81" s="142"/>
      <c r="G81" s="23"/>
      <c r="H81" s="24"/>
      <c r="I81" s="118" t="str">
        <f>IF(AND(G81="",H81=""),"",SUM(G81:H81)/COUNTIF(G81:H81,"&lt;&gt;"))</f>
        <v/>
      </c>
      <c r="J81" s="25"/>
      <c r="K81" s="23"/>
      <c r="L81" s="24"/>
      <c r="M81" s="118" t="str">
        <f>IF(AND(K81="",L81=""),"",SUM(K81:L81)/COUNTIF(K81:L81,"&lt;&gt;"))</f>
        <v/>
      </c>
      <c r="N81" s="25"/>
      <c r="O81" s="23"/>
      <c r="P81" s="24"/>
      <c r="Q81" s="118" t="str">
        <f>IF(AND(O81="",P81=""),"",SUM(O81:P81)/COUNTIF(O81:P81,"&lt;&gt;"))</f>
        <v/>
      </c>
      <c r="R81" s="25"/>
    </row>
    <row r="82" spans="1:18" ht="48" customHeight="1" thickBot="1" x14ac:dyDescent="0.2">
      <c r="A82" s="184"/>
      <c r="B82" s="140"/>
      <c r="C82" s="141"/>
      <c r="D82" s="141"/>
      <c r="E82" s="141"/>
      <c r="F82" s="142"/>
      <c r="G82" s="23"/>
      <c r="H82" s="24"/>
      <c r="I82" s="118" t="str">
        <f>IF(AND(G82="",H82=""),"",SUM(G82:H82)/COUNTIF(G82:H82,"&lt;&gt;"))</f>
        <v/>
      </c>
      <c r="J82" s="25"/>
      <c r="K82" s="23"/>
      <c r="L82" s="24"/>
      <c r="M82" s="118" t="str">
        <f>IF(AND(K82="",L82=""),"",SUM(K82:L82)/COUNTIF(K82:L82,"&lt;&gt;"))</f>
        <v/>
      </c>
      <c r="N82" s="25"/>
      <c r="O82" s="23"/>
      <c r="P82" s="24"/>
      <c r="Q82" s="118" t="str">
        <f>IF(AND(O82="",P82=""),"",SUM(O82:P82)/COUNTIF(O82:P82,"&lt;&gt;"))</f>
        <v/>
      </c>
      <c r="R82" s="25"/>
    </row>
    <row r="83" spans="1:18" ht="48" hidden="1" customHeight="1" outlineLevel="1" x14ac:dyDescent="0.15">
      <c r="A83" s="184"/>
      <c r="B83" s="140"/>
      <c r="C83" s="141"/>
      <c r="D83" s="141"/>
      <c r="E83" s="141"/>
      <c r="F83" s="142"/>
      <c r="G83" s="23"/>
      <c r="H83" s="24"/>
      <c r="I83" s="118" t="str">
        <f>IF(AND(G83="",H83=""),"",SUM(G83:H83)/COUNTIF(G83:H83,"&lt;&gt;"))</f>
        <v/>
      </c>
      <c r="J83" s="25"/>
      <c r="K83" s="23"/>
      <c r="L83" s="24"/>
      <c r="M83" s="118" t="str">
        <f>IF(AND(K83="",L83=""),"",SUM(K83:L83)/COUNTIF(K83:L83,"&lt;&gt;"))</f>
        <v/>
      </c>
      <c r="N83" s="25"/>
      <c r="O83" s="23"/>
      <c r="P83" s="24"/>
      <c r="Q83" s="118" t="str">
        <f>IF(AND(O83="",P83=""),"",SUM(O83:P83)/COUNTIF(O83:P83,"&lt;&gt;"))</f>
        <v/>
      </c>
      <c r="R83" s="25"/>
    </row>
    <row r="84" spans="1:18" ht="48" hidden="1" customHeight="1" outlineLevel="1" x14ac:dyDescent="0.15">
      <c r="A84" s="184"/>
      <c r="B84" s="140"/>
      <c r="C84" s="141"/>
      <c r="D84" s="141"/>
      <c r="E84" s="141"/>
      <c r="F84" s="142"/>
      <c r="G84" s="23"/>
      <c r="H84" s="24"/>
      <c r="I84" s="118" t="str">
        <f t="shared" si="0"/>
        <v/>
      </c>
      <c r="J84" s="25"/>
      <c r="K84" s="23"/>
      <c r="L84" s="24"/>
      <c r="M84" s="118" t="str">
        <f t="shared" si="1"/>
        <v/>
      </c>
      <c r="N84" s="25"/>
      <c r="O84" s="23"/>
      <c r="P84" s="24"/>
      <c r="Q84" s="118" t="str">
        <f t="shared" si="2"/>
        <v/>
      </c>
      <c r="R84" s="25"/>
    </row>
    <row r="85" spans="1:18" ht="48" hidden="1" customHeight="1" outlineLevel="1" thickBot="1" x14ac:dyDescent="0.2">
      <c r="A85" s="185"/>
      <c r="B85" s="143"/>
      <c r="C85" s="144"/>
      <c r="D85" s="144"/>
      <c r="E85" s="144"/>
      <c r="F85" s="145"/>
      <c r="G85" s="23"/>
      <c r="H85" s="24"/>
      <c r="I85" s="118" t="str">
        <f t="shared" si="0"/>
        <v/>
      </c>
      <c r="J85" s="25"/>
      <c r="K85" s="23"/>
      <c r="L85" s="24"/>
      <c r="M85" s="118" t="str">
        <f t="shared" si="1"/>
        <v/>
      </c>
      <c r="N85" s="25"/>
      <c r="O85" s="23"/>
      <c r="P85" s="24"/>
      <c r="Q85" s="118" t="str">
        <f t="shared" si="2"/>
        <v/>
      </c>
      <c r="R85" s="25"/>
    </row>
    <row r="86" spans="1:18" ht="48" customHeight="1" collapsed="1" x14ac:dyDescent="0.15">
      <c r="A86" s="183" t="s">
        <v>5</v>
      </c>
      <c r="B86" s="146"/>
      <c r="C86" s="147"/>
      <c r="D86" s="147"/>
      <c r="E86" s="147"/>
      <c r="F86" s="148"/>
      <c r="G86" s="26"/>
      <c r="H86" s="27"/>
      <c r="I86" s="119" t="str">
        <f t="shared" si="0"/>
        <v/>
      </c>
      <c r="J86" s="28"/>
      <c r="K86" s="26"/>
      <c r="L86" s="27"/>
      <c r="M86" s="119" t="str">
        <f t="shared" si="1"/>
        <v/>
      </c>
      <c r="N86" s="28"/>
      <c r="O86" s="26"/>
      <c r="P86" s="27"/>
      <c r="Q86" s="119" t="str">
        <f t="shared" si="2"/>
        <v/>
      </c>
      <c r="R86" s="28"/>
    </row>
    <row r="87" spans="1:18" ht="48" customHeight="1" x14ac:dyDescent="0.15">
      <c r="A87" s="184"/>
      <c r="B87" s="140"/>
      <c r="C87" s="141"/>
      <c r="D87" s="141"/>
      <c r="E87" s="141"/>
      <c r="F87" s="142"/>
      <c r="G87" s="23"/>
      <c r="H87" s="24"/>
      <c r="I87" s="118" t="str">
        <f t="shared" ref="I87:I89" si="3">IF(AND(G87="",H87=""),"",SUM(G87:H87)/COUNTIF(G87:H87,"&lt;&gt;"))</f>
        <v/>
      </c>
      <c r="J87" s="25"/>
      <c r="K87" s="23"/>
      <c r="L87" s="24"/>
      <c r="M87" s="118" t="str">
        <f t="shared" ref="M87:M89" si="4">IF(AND(K87="",L87=""),"",SUM(K87:L87)/COUNTIF(K87:L87,"&lt;&gt;"))</f>
        <v/>
      </c>
      <c r="N87" s="25"/>
      <c r="O87" s="23"/>
      <c r="P87" s="24"/>
      <c r="Q87" s="118" t="str">
        <f t="shared" ref="Q87:Q89" si="5">IF(AND(O87="",P87=""),"",SUM(O87:P87)/COUNTIF(O87:P87,"&lt;&gt;"))</f>
        <v/>
      </c>
      <c r="R87" s="25"/>
    </row>
    <row r="88" spans="1:18" ht="48" customHeight="1" x14ac:dyDescent="0.15">
      <c r="A88" s="184"/>
      <c r="B88" s="140"/>
      <c r="C88" s="141"/>
      <c r="D88" s="141"/>
      <c r="E88" s="141"/>
      <c r="F88" s="142"/>
      <c r="G88" s="23"/>
      <c r="H88" s="24"/>
      <c r="I88" s="118" t="str">
        <f t="shared" si="3"/>
        <v/>
      </c>
      <c r="J88" s="25"/>
      <c r="K88" s="23"/>
      <c r="L88" s="24"/>
      <c r="M88" s="118" t="str">
        <f t="shared" si="4"/>
        <v/>
      </c>
      <c r="N88" s="25"/>
      <c r="O88" s="23"/>
      <c r="P88" s="24"/>
      <c r="Q88" s="118" t="str">
        <f t="shared" si="5"/>
        <v/>
      </c>
      <c r="R88" s="25"/>
    </row>
    <row r="89" spans="1:18" ht="48" customHeight="1" x14ac:dyDescent="0.15">
      <c r="A89" s="184"/>
      <c r="B89" s="140"/>
      <c r="C89" s="141"/>
      <c r="D89" s="141"/>
      <c r="E89" s="141"/>
      <c r="F89" s="142"/>
      <c r="G89" s="23"/>
      <c r="H89" s="24"/>
      <c r="I89" s="118" t="str">
        <f t="shared" si="3"/>
        <v/>
      </c>
      <c r="J89" s="25"/>
      <c r="K89" s="23"/>
      <c r="L89" s="24"/>
      <c r="M89" s="118" t="str">
        <f t="shared" si="4"/>
        <v/>
      </c>
      <c r="N89" s="25"/>
      <c r="O89" s="23"/>
      <c r="P89" s="24"/>
      <c r="Q89" s="118" t="str">
        <f t="shared" si="5"/>
        <v/>
      </c>
      <c r="R89" s="25"/>
    </row>
    <row r="90" spans="1:18" ht="48" customHeight="1" thickBot="1" x14ac:dyDescent="0.2">
      <c r="A90" s="184"/>
      <c r="B90" s="140"/>
      <c r="C90" s="141"/>
      <c r="D90" s="141"/>
      <c r="E90" s="141"/>
      <c r="F90" s="142"/>
      <c r="G90" s="23"/>
      <c r="H90" s="24"/>
      <c r="I90" s="118" t="str">
        <f t="shared" si="0"/>
        <v/>
      </c>
      <c r="J90" s="25"/>
      <c r="K90" s="23"/>
      <c r="L90" s="24"/>
      <c r="M90" s="118" t="str">
        <f t="shared" si="1"/>
        <v/>
      </c>
      <c r="N90" s="25"/>
      <c r="O90" s="23"/>
      <c r="P90" s="24"/>
      <c r="Q90" s="118" t="str">
        <f t="shared" si="2"/>
        <v/>
      </c>
      <c r="R90" s="25"/>
    </row>
    <row r="91" spans="1:18" ht="48" hidden="1" customHeight="1" outlineLevel="1" x14ac:dyDescent="0.15">
      <c r="A91" s="184"/>
      <c r="B91" s="140"/>
      <c r="C91" s="141"/>
      <c r="D91" s="141"/>
      <c r="E91" s="141"/>
      <c r="F91" s="142"/>
      <c r="G91" s="23"/>
      <c r="H91" s="24"/>
      <c r="I91" s="118" t="str">
        <f t="shared" si="0"/>
        <v/>
      </c>
      <c r="J91" s="25"/>
      <c r="K91" s="23"/>
      <c r="L91" s="24"/>
      <c r="M91" s="118" t="str">
        <f t="shared" si="1"/>
        <v/>
      </c>
      <c r="N91" s="25"/>
      <c r="O91" s="23"/>
      <c r="P91" s="24"/>
      <c r="Q91" s="118" t="str">
        <f t="shared" si="2"/>
        <v/>
      </c>
      <c r="R91" s="25"/>
    </row>
    <row r="92" spans="1:18" ht="48" hidden="1" customHeight="1" outlineLevel="1" x14ac:dyDescent="0.15">
      <c r="A92" s="184"/>
      <c r="B92" s="140"/>
      <c r="C92" s="141"/>
      <c r="D92" s="141"/>
      <c r="E92" s="141"/>
      <c r="F92" s="142"/>
      <c r="G92" s="23"/>
      <c r="H92" s="24"/>
      <c r="I92" s="118" t="str">
        <f t="shared" si="0"/>
        <v/>
      </c>
      <c r="J92" s="25"/>
      <c r="K92" s="23"/>
      <c r="L92" s="24"/>
      <c r="M92" s="118" t="str">
        <f t="shared" si="1"/>
        <v/>
      </c>
      <c r="N92" s="25"/>
      <c r="O92" s="23"/>
      <c r="P92" s="24"/>
      <c r="Q92" s="118" t="str">
        <f t="shared" si="2"/>
        <v/>
      </c>
      <c r="R92" s="25"/>
    </row>
    <row r="93" spans="1:18" ht="48" hidden="1" customHeight="1" outlineLevel="1" thickBot="1" x14ac:dyDescent="0.2">
      <c r="A93" s="185"/>
      <c r="B93" s="220"/>
      <c r="C93" s="221"/>
      <c r="D93" s="221"/>
      <c r="E93" s="221"/>
      <c r="F93" s="222"/>
      <c r="G93" s="23"/>
      <c r="H93" s="24"/>
      <c r="I93" s="118" t="str">
        <f t="shared" si="0"/>
        <v/>
      </c>
      <c r="J93" s="25"/>
      <c r="K93" s="23"/>
      <c r="L93" s="24"/>
      <c r="M93" s="118" t="str">
        <f t="shared" si="1"/>
        <v/>
      </c>
      <c r="N93" s="25"/>
      <c r="O93" s="23"/>
      <c r="P93" s="24"/>
      <c r="Q93" s="118" t="str">
        <f t="shared" si="2"/>
        <v/>
      </c>
      <c r="R93" s="25"/>
    </row>
    <row r="94" spans="1:18" ht="48" customHeight="1" collapsed="1" x14ac:dyDescent="0.15">
      <c r="A94" s="223" t="s">
        <v>0</v>
      </c>
      <c r="B94" s="146"/>
      <c r="C94" s="147"/>
      <c r="D94" s="147"/>
      <c r="E94" s="147"/>
      <c r="F94" s="148"/>
      <c r="G94" s="26"/>
      <c r="H94" s="27"/>
      <c r="I94" s="119" t="str">
        <f t="shared" si="0"/>
        <v/>
      </c>
      <c r="J94" s="28"/>
      <c r="K94" s="26"/>
      <c r="L94" s="27"/>
      <c r="M94" s="119" t="str">
        <f t="shared" si="1"/>
        <v/>
      </c>
      <c r="N94" s="28"/>
      <c r="O94" s="26"/>
      <c r="P94" s="27"/>
      <c r="Q94" s="119" t="str">
        <f t="shared" si="2"/>
        <v/>
      </c>
      <c r="R94" s="28"/>
    </row>
    <row r="95" spans="1:18" ht="48" customHeight="1" x14ac:dyDescent="0.15">
      <c r="A95" s="224"/>
      <c r="B95" s="140"/>
      <c r="C95" s="141"/>
      <c r="D95" s="141"/>
      <c r="E95" s="141"/>
      <c r="F95" s="142"/>
      <c r="G95" s="23"/>
      <c r="H95" s="24"/>
      <c r="I95" s="118" t="str">
        <f t="shared" ref="I95:I97" si="6">IF(AND(G95="",H95=""),"",SUM(G95:H95)/COUNTIF(G95:H95,"&lt;&gt;"))</f>
        <v/>
      </c>
      <c r="J95" s="25"/>
      <c r="K95" s="23"/>
      <c r="L95" s="24"/>
      <c r="M95" s="118" t="str">
        <f t="shared" ref="M95:M97" si="7">IF(AND(K95="",L95=""),"",SUM(K95:L95)/COUNTIF(K95:L95,"&lt;&gt;"))</f>
        <v/>
      </c>
      <c r="N95" s="25"/>
      <c r="O95" s="23"/>
      <c r="P95" s="24"/>
      <c r="Q95" s="118" t="str">
        <f t="shared" ref="Q95:Q97" si="8">IF(AND(O95="",P95=""),"",SUM(O95:P95)/COUNTIF(O95:P95,"&lt;&gt;"))</f>
        <v/>
      </c>
      <c r="R95" s="25"/>
    </row>
    <row r="96" spans="1:18" ht="48" customHeight="1" x14ac:dyDescent="0.15">
      <c r="A96" s="224"/>
      <c r="B96" s="140"/>
      <c r="C96" s="141"/>
      <c r="D96" s="141"/>
      <c r="E96" s="141"/>
      <c r="F96" s="142"/>
      <c r="G96" s="23"/>
      <c r="H96" s="24"/>
      <c r="I96" s="118" t="str">
        <f t="shared" si="6"/>
        <v/>
      </c>
      <c r="J96" s="25"/>
      <c r="K96" s="23"/>
      <c r="L96" s="24"/>
      <c r="M96" s="118" t="str">
        <f t="shared" si="7"/>
        <v/>
      </c>
      <c r="N96" s="25"/>
      <c r="O96" s="23"/>
      <c r="P96" s="24"/>
      <c r="Q96" s="118" t="str">
        <f t="shared" si="8"/>
        <v/>
      </c>
      <c r="R96" s="25"/>
    </row>
    <row r="97" spans="1:18" ht="48" customHeight="1" x14ac:dyDescent="0.15">
      <c r="A97" s="224"/>
      <c r="B97" s="140"/>
      <c r="C97" s="141"/>
      <c r="D97" s="141"/>
      <c r="E97" s="141"/>
      <c r="F97" s="142"/>
      <c r="G97" s="23"/>
      <c r="H97" s="24"/>
      <c r="I97" s="118" t="str">
        <f t="shared" si="6"/>
        <v/>
      </c>
      <c r="J97" s="25"/>
      <c r="K97" s="23"/>
      <c r="L97" s="24"/>
      <c r="M97" s="118" t="str">
        <f t="shared" si="7"/>
        <v/>
      </c>
      <c r="N97" s="25"/>
      <c r="O97" s="23"/>
      <c r="P97" s="24"/>
      <c r="Q97" s="118" t="str">
        <f t="shared" si="8"/>
        <v/>
      </c>
      <c r="R97" s="25"/>
    </row>
    <row r="98" spans="1:18" ht="48" customHeight="1" thickBot="1" x14ac:dyDescent="0.2">
      <c r="A98" s="224"/>
      <c r="B98" s="140"/>
      <c r="C98" s="141"/>
      <c r="D98" s="141"/>
      <c r="E98" s="141"/>
      <c r="F98" s="142"/>
      <c r="G98" s="23"/>
      <c r="H98" s="24"/>
      <c r="I98" s="118" t="str">
        <f t="shared" si="0"/>
        <v/>
      </c>
      <c r="J98" s="25"/>
      <c r="K98" s="23"/>
      <c r="L98" s="24"/>
      <c r="M98" s="118" t="str">
        <f t="shared" si="1"/>
        <v/>
      </c>
      <c r="N98" s="25"/>
      <c r="O98" s="23"/>
      <c r="P98" s="24"/>
      <c r="Q98" s="118" t="str">
        <f t="shared" si="2"/>
        <v/>
      </c>
      <c r="R98" s="25"/>
    </row>
    <row r="99" spans="1:18" ht="48" hidden="1" customHeight="1" outlineLevel="1" x14ac:dyDescent="0.15">
      <c r="A99" s="224"/>
      <c r="B99" s="140"/>
      <c r="C99" s="141"/>
      <c r="D99" s="141"/>
      <c r="E99" s="141"/>
      <c r="F99" s="142"/>
      <c r="G99" s="23"/>
      <c r="H99" s="24"/>
      <c r="I99" s="118" t="str">
        <f t="shared" si="0"/>
        <v/>
      </c>
      <c r="J99" s="25"/>
      <c r="K99" s="23"/>
      <c r="L99" s="24"/>
      <c r="M99" s="118" t="str">
        <f t="shared" si="1"/>
        <v/>
      </c>
      <c r="N99" s="25"/>
      <c r="O99" s="23"/>
      <c r="P99" s="24"/>
      <c r="Q99" s="118" t="str">
        <f t="shared" si="2"/>
        <v/>
      </c>
      <c r="R99" s="25"/>
    </row>
    <row r="100" spans="1:18" ht="48" hidden="1" customHeight="1" outlineLevel="1" x14ac:dyDescent="0.15">
      <c r="A100" s="224"/>
      <c r="B100" s="140"/>
      <c r="C100" s="141"/>
      <c r="D100" s="141"/>
      <c r="E100" s="141"/>
      <c r="F100" s="142"/>
      <c r="G100" s="23"/>
      <c r="H100" s="24"/>
      <c r="I100" s="118" t="str">
        <f t="shared" si="0"/>
        <v/>
      </c>
      <c r="J100" s="25"/>
      <c r="K100" s="23"/>
      <c r="L100" s="24"/>
      <c r="M100" s="118" t="str">
        <f t="shared" si="1"/>
        <v/>
      </c>
      <c r="N100" s="25"/>
      <c r="O100" s="23"/>
      <c r="P100" s="24"/>
      <c r="Q100" s="118" t="str">
        <f t="shared" si="2"/>
        <v/>
      </c>
      <c r="R100" s="25"/>
    </row>
    <row r="101" spans="1:18" ht="48" hidden="1" customHeight="1" outlineLevel="1" thickBot="1" x14ac:dyDescent="0.2">
      <c r="A101" s="225"/>
      <c r="B101" s="143"/>
      <c r="C101" s="144"/>
      <c r="D101" s="144"/>
      <c r="E101" s="144"/>
      <c r="F101" s="145"/>
      <c r="G101" s="23"/>
      <c r="H101" s="24"/>
      <c r="I101" s="118" t="str">
        <f t="shared" si="0"/>
        <v/>
      </c>
      <c r="J101" s="25"/>
      <c r="K101" s="23"/>
      <c r="L101" s="24"/>
      <c r="M101" s="118" t="str">
        <f t="shared" si="1"/>
        <v/>
      </c>
      <c r="N101" s="25"/>
      <c r="O101" s="23"/>
      <c r="P101" s="24"/>
      <c r="Q101" s="118" t="str">
        <f t="shared" si="2"/>
        <v/>
      </c>
      <c r="R101" s="25"/>
    </row>
    <row r="102" spans="1:18" ht="48" customHeight="1" collapsed="1" x14ac:dyDescent="0.15">
      <c r="A102" s="183" t="s">
        <v>10</v>
      </c>
      <c r="B102" s="146"/>
      <c r="C102" s="147"/>
      <c r="D102" s="147"/>
      <c r="E102" s="147"/>
      <c r="F102" s="148"/>
      <c r="G102" s="26"/>
      <c r="H102" s="27"/>
      <c r="I102" s="119" t="str">
        <f t="shared" si="0"/>
        <v/>
      </c>
      <c r="J102" s="28"/>
      <c r="K102" s="26"/>
      <c r="L102" s="27"/>
      <c r="M102" s="119" t="str">
        <f t="shared" si="1"/>
        <v/>
      </c>
      <c r="N102" s="28"/>
      <c r="O102" s="26"/>
      <c r="P102" s="27"/>
      <c r="Q102" s="119" t="str">
        <f t="shared" si="2"/>
        <v/>
      </c>
      <c r="R102" s="28"/>
    </row>
    <row r="103" spans="1:18" ht="48" customHeight="1" x14ac:dyDescent="0.15">
      <c r="A103" s="184"/>
      <c r="B103" s="140"/>
      <c r="C103" s="141"/>
      <c r="D103" s="141"/>
      <c r="E103" s="141"/>
      <c r="F103" s="142"/>
      <c r="G103" s="20"/>
      <c r="H103" s="21"/>
      <c r="I103" s="118" t="str">
        <f t="shared" si="0"/>
        <v/>
      </c>
      <c r="J103" s="22"/>
      <c r="K103" s="20"/>
      <c r="L103" s="21"/>
      <c r="M103" s="118" t="str">
        <f t="shared" si="1"/>
        <v/>
      </c>
      <c r="N103" s="22"/>
      <c r="O103" s="20"/>
      <c r="P103" s="21"/>
      <c r="Q103" s="118" t="str">
        <f t="shared" si="2"/>
        <v/>
      </c>
      <c r="R103" s="22"/>
    </row>
    <row r="104" spans="1:18" ht="48" customHeight="1" x14ac:dyDescent="0.15">
      <c r="A104" s="184"/>
      <c r="B104" s="140"/>
      <c r="C104" s="141"/>
      <c r="D104" s="141"/>
      <c r="E104" s="141"/>
      <c r="F104" s="142"/>
      <c r="G104" s="20"/>
      <c r="H104" s="21"/>
      <c r="I104" s="118" t="str">
        <f t="shared" si="0"/>
        <v/>
      </c>
      <c r="J104" s="22"/>
      <c r="K104" s="20"/>
      <c r="L104" s="21"/>
      <c r="M104" s="118" t="str">
        <f t="shared" si="1"/>
        <v/>
      </c>
      <c r="N104" s="22"/>
      <c r="O104" s="20"/>
      <c r="P104" s="21"/>
      <c r="Q104" s="118" t="str">
        <f t="shared" si="2"/>
        <v/>
      </c>
      <c r="R104" s="22"/>
    </row>
    <row r="105" spans="1:18" ht="48" customHeight="1" x14ac:dyDescent="0.15">
      <c r="A105" s="184"/>
      <c r="B105" s="140"/>
      <c r="C105" s="141"/>
      <c r="D105" s="141"/>
      <c r="E105" s="141"/>
      <c r="F105" s="142"/>
      <c r="G105" s="20"/>
      <c r="H105" s="21"/>
      <c r="I105" s="118" t="str">
        <f t="shared" si="0"/>
        <v/>
      </c>
      <c r="J105" s="22"/>
      <c r="K105" s="20"/>
      <c r="L105" s="21"/>
      <c r="M105" s="118" t="str">
        <f t="shared" si="1"/>
        <v/>
      </c>
      <c r="N105" s="22"/>
      <c r="O105" s="20"/>
      <c r="P105" s="21"/>
      <c r="Q105" s="118" t="str">
        <f t="shared" si="2"/>
        <v/>
      </c>
      <c r="R105" s="22"/>
    </row>
    <row r="106" spans="1:18" ht="48" customHeight="1" thickBot="1" x14ac:dyDescent="0.2">
      <c r="A106" s="184"/>
      <c r="B106" s="140"/>
      <c r="C106" s="141"/>
      <c r="D106" s="141"/>
      <c r="E106" s="141"/>
      <c r="F106" s="142"/>
      <c r="G106" s="20"/>
      <c r="H106" s="21"/>
      <c r="I106" s="118" t="str">
        <f t="shared" si="0"/>
        <v/>
      </c>
      <c r="J106" s="22"/>
      <c r="K106" s="20"/>
      <c r="L106" s="21"/>
      <c r="M106" s="118" t="str">
        <f t="shared" si="1"/>
        <v/>
      </c>
      <c r="N106" s="22"/>
      <c r="O106" s="20"/>
      <c r="P106" s="21"/>
      <c r="Q106" s="118" t="str">
        <f t="shared" si="2"/>
        <v/>
      </c>
      <c r="R106" s="22"/>
    </row>
    <row r="107" spans="1:18" ht="48" hidden="1" customHeight="1" outlineLevel="1" x14ac:dyDescent="0.15">
      <c r="A107" s="184"/>
      <c r="B107" s="140"/>
      <c r="C107" s="141"/>
      <c r="D107" s="141"/>
      <c r="E107" s="141"/>
      <c r="F107" s="142"/>
      <c r="G107" s="23"/>
      <c r="H107" s="24"/>
      <c r="I107" s="118" t="str">
        <f t="shared" si="0"/>
        <v/>
      </c>
      <c r="J107" s="25"/>
      <c r="K107" s="23"/>
      <c r="L107" s="24"/>
      <c r="M107" s="118" t="str">
        <f t="shared" si="1"/>
        <v/>
      </c>
      <c r="N107" s="25"/>
      <c r="O107" s="23"/>
      <c r="P107" s="24"/>
      <c r="Q107" s="118" t="str">
        <f t="shared" si="2"/>
        <v/>
      </c>
      <c r="R107" s="25"/>
    </row>
    <row r="108" spans="1:18" ht="48" hidden="1" customHeight="1" outlineLevel="1" x14ac:dyDescent="0.15">
      <c r="A108" s="184"/>
      <c r="B108" s="140"/>
      <c r="C108" s="141"/>
      <c r="D108" s="141"/>
      <c r="E108" s="141"/>
      <c r="F108" s="142"/>
      <c r="G108" s="23"/>
      <c r="H108" s="24"/>
      <c r="I108" s="118" t="str">
        <f t="shared" ref="I108:I109" si="9">IF(AND(G108="",H108=""),"",SUM(G108:H108)/COUNTIF(G108:H108,"&lt;&gt;"))</f>
        <v/>
      </c>
      <c r="J108" s="25"/>
      <c r="K108" s="23"/>
      <c r="L108" s="24"/>
      <c r="M108" s="118" t="str">
        <f t="shared" ref="M108:M109" si="10">IF(AND(K108="",L108=""),"",SUM(K108:L108)/COUNTIF(K108:L108,"&lt;&gt;"))</f>
        <v/>
      </c>
      <c r="N108" s="25"/>
      <c r="O108" s="23"/>
      <c r="P108" s="24"/>
      <c r="Q108" s="118" t="str">
        <f t="shared" si="2"/>
        <v/>
      </c>
      <c r="R108" s="25"/>
    </row>
    <row r="109" spans="1:18" ht="48" hidden="1" customHeight="1" outlineLevel="1" x14ac:dyDescent="0.15">
      <c r="A109" s="184"/>
      <c r="B109" s="140"/>
      <c r="C109" s="141"/>
      <c r="D109" s="141"/>
      <c r="E109" s="141"/>
      <c r="F109" s="142"/>
      <c r="G109" s="23"/>
      <c r="H109" s="24"/>
      <c r="I109" s="118" t="str">
        <f t="shared" si="9"/>
        <v/>
      </c>
      <c r="J109" s="25"/>
      <c r="K109" s="23"/>
      <c r="L109" s="24"/>
      <c r="M109" s="118" t="str">
        <f t="shared" si="10"/>
        <v/>
      </c>
      <c r="N109" s="25"/>
      <c r="O109" s="23"/>
      <c r="P109" s="24"/>
      <c r="Q109" s="118" t="str">
        <f t="shared" ref="Q109" si="11">IF(AND(O109="",P109=""),"",SUM(O109:P109)/COUNTIF(O109:P109,"&lt;&gt;"))</f>
        <v/>
      </c>
      <c r="R109" s="25"/>
    </row>
    <row r="110" spans="1:18" ht="48" hidden="1" customHeight="1" outlineLevel="1" x14ac:dyDescent="0.15">
      <c r="A110" s="184"/>
      <c r="B110" s="140"/>
      <c r="C110" s="141"/>
      <c r="D110" s="141"/>
      <c r="E110" s="141"/>
      <c r="F110" s="142"/>
      <c r="G110" s="23"/>
      <c r="H110" s="24"/>
      <c r="I110" s="118" t="str">
        <f t="shared" si="0"/>
        <v/>
      </c>
      <c r="J110" s="25"/>
      <c r="K110" s="23"/>
      <c r="L110" s="24"/>
      <c r="M110" s="118" t="str">
        <f t="shared" si="1"/>
        <v/>
      </c>
      <c r="N110" s="25"/>
      <c r="O110" s="23"/>
      <c r="P110" s="24"/>
      <c r="Q110" s="118" t="str">
        <f t="shared" si="2"/>
        <v/>
      </c>
      <c r="R110" s="25"/>
    </row>
    <row r="111" spans="1:18" ht="48" hidden="1" customHeight="1" outlineLevel="1" x14ac:dyDescent="0.15">
      <c r="A111" s="184"/>
      <c r="B111" s="140"/>
      <c r="C111" s="141"/>
      <c r="D111" s="141"/>
      <c r="E111" s="141"/>
      <c r="F111" s="142"/>
      <c r="G111" s="23"/>
      <c r="H111" s="24"/>
      <c r="I111" s="118" t="str">
        <f t="shared" si="0"/>
        <v/>
      </c>
      <c r="J111" s="25"/>
      <c r="K111" s="23"/>
      <c r="L111" s="24"/>
      <c r="M111" s="118" t="str">
        <f t="shared" si="1"/>
        <v/>
      </c>
      <c r="N111" s="25"/>
      <c r="O111" s="23"/>
      <c r="P111" s="24"/>
      <c r="Q111" s="118" t="str">
        <f t="shared" si="2"/>
        <v/>
      </c>
      <c r="R111" s="25"/>
    </row>
    <row r="112" spans="1:18" ht="48" hidden="1" customHeight="1" outlineLevel="1" x14ac:dyDescent="0.15">
      <c r="A112" s="184"/>
      <c r="B112" s="140"/>
      <c r="C112" s="141"/>
      <c r="D112" s="141"/>
      <c r="E112" s="141"/>
      <c r="F112" s="142"/>
      <c r="G112" s="23"/>
      <c r="H112" s="24"/>
      <c r="I112" s="118" t="str">
        <f t="shared" si="0"/>
        <v/>
      </c>
      <c r="J112" s="25"/>
      <c r="K112" s="23"/>
      <c r="L112" s="24"/>
      <c r="M112" s="118" t="str">
        <f t="shared" si="1"/>
        <v/>
      </c>
      <c r="N112" s="25"/>
      <c r="O112" s="23"/>
      <c r="P112" s="24"/>
      <c r="Q112" s="118" t="str">
        <f t="shared" si="2"/>
        <v/>
      </c>
      <c r="R112" s="25"/>
    </row>
    <row r="113" spans="1:18" ht="48" hidden="1" customHeight="1" outlineLevel="1" thickBot="1" x14ac:dyDescent="0.2">
      <c r="A113" s="185"/>
      <c r="B113" s="143"/>
      <c r="C113" s="144"/>
      <c r="D113" s="144"/>
      <c r="E113" s="144"/>
      <c r="F113" s="145"/>
      <c r="G113" s="23"/>
      <c r="H113" s="24"/>
      <c r="I113" s="118" t="str">
        <f t="shared" si="0"/>
        <v/>
      </c>
      <c r="J113" s="25"/>
      <c r="K113" s="23"/>
      <c r="L113" s="24"/>
      <c r="M113" s="118" t="str">
        <f t="shared" si="1"/>
        <v/>
      </c>
      <c r="N113" s="25"/>
      <c r="O113" s="23"/>
      <c r="P113" s="24"/>
      <c r="Q113" s="118" t="str">
        <f t="shared" si="2"/>
        <v/>
      </c>
      <c r="R113" s="25"/>
    </row>
    <row r="114" spans="1:18" ht="48" customHeight="1" collapsed="1" x14ac:dyDescent="0.15">
      <c r="A114" s="183" t="s">
        <v>1</v>
      </c>
      <c r="B114" s="146"/>
      <c r="C114" s="147"/>
      <c r="D114" s="147"/>
      <c r="E114" s="147"/>
      <c r="F114" s="148"/>
      <c r="G114" s="26"/>
      <c r="H114" s="27"/>
      <c r="I114" s="126" t="str">
        <f t="shared" si="0"/>
        <v/>
      </c>
      <c r="J114" s="28"/>
      <c r="K114" s="26"/>
      <c r="L114" s="27"/>
      <c r="M114" s="126" t="str">
        <f t="shared" si="1"/>
        <v/>
      </c>
      <c r="N114" s="28"/>
      <c r="O114" s="26"/>
      <c r="P114" s="27"/>
      <c r="Q114" s="119" t="str">
        <f t="shared" si="2"/>
        <v/>
      </c>
      <c r="R114" s="28"/>
    </row>
    <row r="115" spans="1:18" ht="48" customHeight="1" x14ac:dyDescent="0.15">
      <c r="A115" s="184"/>
      <c r="B115" s="29"/>
      <c r="C115" s="29"/>
      <c r="D115" s="29"/>
      <c r="E115" s="29"/>
      <c r="F115" s="29"/>
      <c r="G115" s="20"/>
      <c r="H115" s="21"/>
      <c r="I115" s="115" t="str">
        <f t="shared" si="0"/>
        <v/>
      </c>
      <c r="J115" s="22"/>
      <c r="K115" s="20"/>
      <c r="L115" s="21"/>
      <c r="M115" s="115" t="str">
        <f t="shared" si="1"/>
        <v/>
      </c>
      <c r="N115" s="22"/>
      <c r="O115" s="20"/>
      <c r="P115" s="21"/>
      <c r="Q115" s="115" t="str">
        <f t="shared" si="2"/>
        <v/>
      </c>
      <c r="R115" s="22"/>
    </row>
    <row r="116" spans="1:18" ht="48" customHeight="1" thickBot="1" x14ac:dyDescent="0.2">
      <c r="A116" s="185"/>
      <c r="B116" s="143"/>
      <c r="C116" s="144"/>
      <c r="D116" s="144"/>
      <c r="E116" s="144"/>
      <c r="F116" s="145"/>
      <c r="G116" s="30"/>
      <c r="H116" s="31"/>
      <c r="I116" s="120" t="str">
        <f t="shared" si="0"/>
        <v/>
      </c>
      <c r="J116" s="32"/>
      <c r="K116" s="30"/>
      <c r="L116" s="31"/>
      <c r="M116" s="120" t="str">
        <f t="shared" si="1"/>
        <v/>
      </c>
      <c r="N116" s="32"/>
      <c r="O116" s="30"/>
      <c r="P116" s="31"/>
      <c r="Q116" s="120" t="str">
        <f t="shared" si="2"/>
        <v/>
      </c>
      <c r="R116" s="32"/>
    </row>
    <row r="117" spans="1:18" ht="48" customHeight="1" x14ac:dyDescent="0.15">
      <c r="A117" s="183" t="s">
        <v>3</v>
      </c>
      <c r="B117" s="146"/>
      <c r="C117" s="147"/>
      <c r="D117" s="147"/>
      <c r="E117" s="147"/>
      <c r="F117" s="148"/>
      <c r="G117" s="26"/>
      <c r="H117" s="27"/>
      <c r="I117" s="119" t="str">
        <f t="shared" si="0"/>
        <v/>
      </c>
      <c r="J117" s="28"/>
      <c r="K117" s="26"/>
      <c r="L117" s="27"/>
      <c r="M117" s="119" t="str">
        <f t="shared" si="1"/>
        <v/>
      </c>
      <c r="N117" s="28"/>
      <c r="O117" s="26"/>
      <c r="P117" s="27"/>
      <c r="Q117" s="119" t="str">
        <f t="shared" si="2"/>
        <v/>
      </c>
      <c r="R117" s="28"/>
    </row>
    <row r="118" spans="1:18" ht="48" customHeight="1" x14ac:dyDescent="0.15">
      <c r="A118" s="184"/>
      <c r="B118" s="140"/>
      <c r="C118" s="141"/>
      <c r="D118" s="141"/>
      <c r="E118" s="141"/>
      <c r="F118" s="142"/>
      <c r="G118" s="23"/>
      <c r="H118" s="24"/>
      <c r="I118" s="118" t="str">
        <f t="shared" si="0"/>
        <v/>
      </c>
      <c r="J118" s="25"/>
      <c r="K118" s="23"/>
      <c r="L118" s="24"/>
      <c r="M118" s="118" t="str">
        <f t="shared" si="1"/>
        <v/>
      </c>
      <c r="N118" s="25"/>
      <c r="O118" s="23"/>
      <c r="P118" s="24"/>
      <c r="Q118" s="118" t="str">
        <f t="shared" si="2"/>
        <v/>
      </c>
      <c r="R118" s="25"/>
    </row>
    <row r="119" spans="1:18" ht="48" customHeight="1" x14ac:dyDescent="0.15">
      <c r="A119" s="184"/>
      <c r="B119" s="140"/>
      <c r="C119" s="141"/>
      <c r="D119" s="141"/>
      <c r="E119" s="141"/>
      <c r="F119" s="142"/>
      <c r="G119" s="23"/>
      <c r="H119" s="24"/>
      <c r="I119" s="118" t="str">
        <f t="shared" si="0"/>
        <v/>
      </c>
      <c r="J119" s="25"/>
      <c r="K119" s="23"/>
      <c r="L119" s="24"/>
      <c r="M119" s="118" t="str">
        <f t="shared" si="1"/>
        <v/>
      </c>
      <c r="N119" s="25"/>
      <c r="O119" s="23"/>
      <c r="P119" s="24"/>
      <c r="Q119" s="118" t="str">
        <f t="shared" si="2"/>
        <v/>
      </c>
      <c r="R119" s="25"/>
    </row>
    <row r="120" spans="1:18" ht="48" customHeight="1" x14ac:dyDescent="0.15">
      <c r="A120" s="184"/>
      <c r="B120" s="140"/>
      <c r="C120" s="141"/>
      <c r="D120" s="141"/>
      <c r="E120" s="141"/>
      <c r="F120" s="142"/>
      <c r="G120" s="23"/>
      <c r="H120" s="24"/>
      <c r="I120" s="118" t="str">
        <f t="shared" si="0"/>
        <v/>
      </c>
      <c r="J120" s="25"/>
      <c r="K120" s="23"/>
      <c r="L120" s="24"/>
      <c r="M120" s="118" t="str">
        <f t="shared" si="1"/>
        <v/>
      </c>
      <c r="N120" s="25"/>
      <c r="O120" s="23"/>
      <c r="P120" s="24"/>
      <c r="Q120" s="118" t="str">
        <f t="shared" si="2"/>
        <v/>
      </c>
      <c r="R120" s="25"/>
    </row>
    <row r="121" spans="1:18" ht="48" customHeight="1" thickBot="1" x14ac:dyDescent="0.2">
      <c r="A121" s="184"/>
      <c r="B121" s="140"/>
      <c r="C121" s="141"/>
      <c r="D121" s="141"/>
      <c r="E121" s="141"/>
      <c r="F121" s="142"/>
      <c r="G121" s="23"/>
      <c r="H121" s="24"/>
      <c r="I121" s="118" t="str">
        <f t="shared" si="0"/>
        <v/>
      </c>
      <c r="J121" s="25"/>
      <c r="K121" s="23"/>
      <c r="L121" s="24"/>
      <c r="M121" s="118" t="str">
        <f t="shared" si="1"/>
        <v/>
      </c>
      <c r="N121" s="25"/>
      <c r="O121" s="23"/>
      <c r="P121" s="24"/>
      <c r="Q121" s="118" t="str">
        <f t="shared" si="2"/>
        <v/>
      </c>
      <c r="R121" s="25"/>
    </row>
    <row r="122" spans="1:18" ht="48" hidden="1" customHeight="1" outlineLevel="1" x14ac:dyDescent="0.15">
      <c r="A122" s="184"/>
      <c r="B122" s="140"/>
      <c r="C122" s="141"/>
      <c r="D122" s="141"/>
      <c r="E122" s="141"/>
      <c r="F122" s="142"/>
      <c r="G122" s="23"/>
      <c r="H122" s="24"/>
      <c r="I122" s="118" t="str">
        <f t="shared" si="0"/>
        <v/>
      </c>
      <c r="J122" s="25"/>
      <c r="K122" s="23"/>
      <c r="L122" s="24"/>
      <c r="M122" s="118" t="str">
        <f t="shared" si="1"/>
        <v/>
      </c>
      <c r="N122" s="25"/>
      <c r="O122" s="23"/>
      <c r="P122" s="24"/>
      <c r="Q122" s="118" t="str">
        <f t="shared" si="2"/>
        <v/>
      </c>
      <c r="R122" s="25"/>
    </row>
    <row r="123" spans="1:18" ht="48" hidden="1" customHeight="1" outlineLevel="1" x14ac:dyDescent="0.15">
      <c r="A123" s="184"/>
      <c r="B123" s="140"/>
      <c r="C123" s="141"/>
      <c r="D123" s="141"/>
      <c r="E123" s="141"/>
      <c r="F123" s="142"/>
      <c r="G123" s="23"/>
      <c r="H123" s="24"/>
      <c r="I123" s="118" t="str">
        <f t="shared" si="0"/>
        <v/>
      </c>
      <c r="J123" s="25"/>
      <c r="K123" s="23"/>
      <c r="L123" s="24"/>
      <c r="M123" s="118" t="str">
        <f t="shared" si="1"/>
        <v/>
      </c>
      <c r="N123" s="25"/>
      <c r="O123" s="23"/>
      <c r="P123" s="24"/>
      <c r="Q123" s="118" t="str">
        <f t="shared" si="2"/>
        <v/>
      </c>
      <c r="R123" s="25"/>
    </row>
    <row r="124" spans="1:18" ht="48" hidden="1" customHeight="1" outlineLevel="1" x14ac:dyDescent="0.15">
      <c r="A124" s="184"/>
      <c r="B124" s="140"/>
      <c r="C124" s="141"/>
      <c r="D124" s="141"/>
      <c r="E124" s="141"/>
      <c r="F124" s="142"/>
      <c r="G124" s="23"/>
      <c r="H124" s="24"/>
      <c r="I124" s="118" t="str">
        <f t="shared" ref="I124:I126" si="12">IF(AND(G124="",H124=""),"",SUM(G124:H124)/COUNTIF(G124:H124,"&lt;&gt;"))</f>
        <v/>
      </c>
      <c r="J124" s="25"/>
      <c r="K124" s="23"/>
      <c r="L124" s="24"/>
      <c r="M124" s="118" t="str">
        <f t="shared" ref="M124:M126" si="13">IF(AND(K124="",L124=""),"",SUM(K124:L124)/COUNTIF(K124:L124,"&lt;&gt;"))</f>
        <v/>
      </c>
      <c r="N124" s="25"/>
      <c r="O124" s="23"/>
      <c r="P124" s="24"/>
      <c r="Q124" s="118" t="str">
        <f t="shared" ref="Q124:Q126" si="14">IF(AND(O124="",P124=""),"",SUM(O124:P124)/COUNTIF(O124:P124,"&lt;&gt;"))</f>
        <v/>
      </c>
      <c r="R124" s="25"/>
    </row>
    <row r="125" spans="1:18" ht="48" hidden="1" customHeight="1" outlineLevel="1" x14ac:dyDescent="0.15">
      <c r="A125" s="184"/>
      <c r="B125" s="140"/>
      <c r="C125" s="141"/>
      <c r="D125" s="141"/>
      <c r="E125" s="141"/>
      <c r="F125" s="142"/>
      <c r="G125" s="23"/>
      <c r="H125" s="24"/>
      <c r="I125" s="118" t="str">
        <f t="shared" si="12"/>
        <v/>
      </c>
      <c r="J125" s="25"/>
      <c r="K125" s="23"/>
      <c r="L125" s="24"/>
      <c r="M125" s="118" t="str">
        <f t="shared" si="13"/>
        <v/>
      </c>
      <c r="N125" s="25"/>
      <c r="O125" s="23"/>
      <c r="P125" s="24"/>
      <c r="Q125" s="118" t="str">
        <f t="shared" si="14"/>
        <v/>
      </c>
      <c r="R125" s="25"/>
    </row>
    <row r="126" spans="1:18" ht="48" hidden="1" customHeight="1" outlineLevel="1" x14ac:dyDescent="0.15">
      <c r="A126" s="184"/>
      <c r="B126" s="140"/>
      <c r="C126" s="141"/>
      <c r="D126" s="141"/>
      <c r="E126" s="141"/>
      <c r="F126" s="142"/>
      <c r="G126" s="23"/>
      <c r="H126" s="24"/>
      <c r="I126" s="118" t="str">
        <f t="shared" si="12"/>
        <v/>
      </c>
      <c r="J126" s="25"/>
      <c r="K126" s="23"/>
      <c r="L126" s="24"/>
      <c r="M126" s="118" t="str">
        <f t="shared" si="13"/>
        <v/>
      </c>
      <c r="N126" s="25"/>
      <c r="O126" s="23"/>
      <c r="P126" s="24"/>
      <c r="Q126" s="118" t="str">
        <f t="shared" si="14"/>
        <v/>
      </c>
      <c r="R126" s="25"/>
    </row>
    <row r="127" spans="1:18" ht="48" hidden="1" customHeight="1" outlineLevel="1" x14ac:dyDescent="0.15">
      <c r="A127" s="184"/>
      <c r="B127" s="140"/>
      <c r="C127" s="141"/>
      <c r="D127" s="141"/>
      <c r="E127" s="141"/>
      <c r="F127" s="142"/>
      <c r="G127" s="23"/>
      <c r="H127" s="24"/>
      <c r="I127" s="118" t="str">
        <f t="shared" si="0"/>
        <v/>
      </c>
      <c r="J127" s="25"/>
      <c r="K127" s="23"/>
      <c r="L127" s="24"/>
      <c r="M127" s="118" t="str">
        <f t="shared" si="1"/>
        <v/>
      </c>
      <c r="N127" s="25"/>
      <c r="O127" s="23"/>
      <c r="P127" s="24"/>
      <c r="Q127" s="118" t="str">
        <f t="shared" si="2"/>
        <v/>
      </c>
      <c r="R127" s="25"/>
    </row>
    <row r="128" spans="1:18" ht="48" hidden="1" customHeight="1" outlineLevel="1" x14ac:dyDescent="0.15">
      <c r="A128" s="184"/>
      <c r="B128" s="140"/>
      <c r="C128" s="141"/>
      <c r="D128" s="141"/>
      <c r="E128" s="141"/>
      <c r="F128" s="142"/>
      <c r="G128" s="23"/>
      <c r="H128" s="24"/>
      <c r="I128" s="118" t="str">
        <f t="shared" si="0"/>
        <v/>
      </c>
      <c r="J128" s="25"/>
      <c r="K128" s="23"/>
      <c r="L128" s="24"/>
      <c r="M128" s="118" t="str">
        <f t="shared" si="1"/>
        <v/>
      </c>
      <c r="N128" s="25"/>
      <c r="O128" s="23"/>
      <c r="P128" s="24"/>
      <c r="Q128" s="118" t="str">
        <f t="shared" si="2"/>
        <v/>
      </c>
      <c r="R128" s="25"/>
    </row>
    <row r="129" spans="1:18" ht="48" hidden="1" customHeight="1" outlineLevel="1" x14ac:dyDescent="0.15">
      <c r="A129" s="184"/>
      <c r="B129" s="140"/>
      <c r="C129" s="141"/>
      <c r="D129" s="141"/>
      <c r="E129" s="141"/>
      <c r="F129" s="142"/>
      <c r="G129" s="23"/>
      <c r="H129" s="24"/>
      <c r="I129" s="118" t="str">
        <f t="shared" si="0"/>
        <v/>
      </c>
      <c r="J129" s="25"/>
      <c r="K129" s="23"/>
      <c r="L129" s="24"/>
      <c r="M129" s="118" t="str">
        <f t="shared" si="1"/>
        <v/>
      </c>
      <c r="N129" s="25"/>
      <c r="O129" s="23"/>
      <c r="P129" s="24"/>
      <c r="Q129" s="118" t="str">
        <f t="shared" si="2"/>
        <v/>
      </c>
      <c r="R129" s="25"/>
    </row>
    <row r="130" spans="1:18" ht="48" hidden="1" customHeight="1" outlineLevel="1" thickBot="1" x14ac:dyDescent="0.2">
      <c r="A130" s="185"/>
      <c r="B130" s="143"/>
      <c r="C130" s="144"/>
      <c r="D130" s="144"/>
      <c r="E130" s="144"/>
      <c r="F130" s="145"/>
      <c r="G130" s="23"/>
      <c r="H130" s="24"/>
      <c r="I130" s="118" t="str">
        <f t="shared" si="0"/>
        <v/>
      </c>
      <c r="J130" s="25"/>
      <c r="K130" s="23"/>
      <c r="L130" s="24"/>
      <c r="M130" s="118" t="str">
        <f t="shared" si="1"/>
        <v/>
      </c>
      <c r="N130" s="25"/>
      <c r="O130" s="23"/>
      <c r="P130" s="24"/>
      <c r="Q130" s="118" t="str">
        <f t="shared" si="2"/>
        <v/>
      </c>
      <c r="R130" s="25"/>
    </row>
    <row r="131" spans="1:18" ht="48" customHeight="1" collapsed="1" x14ac:dyDescent="0.15">
      <c r="A131" s="183" t="s">
        <v>2</v>
      </c>
      <c r="B131" s="146"/>
      <c r="C131" s="147"/>
      <c r="D131" s="147"/>
      <c r="E131" s="147"/>
      <c r="F131" s="148"/>
      <c r="G131" s="26"/>
      <c r="H131" s="27"/>
      <c r="I131" s="119" t="str">
        <f t="shared" si="0"/>
        <v/>
      </c>
      <c r="J131" s="28"/>
      <c r="K131" s="26"/>
      <c r="L131" s="27"/>
      <c r="M131" s="119" t="str">
        <f t="shared" si="1"/>
        <v/>
      </c>
      <c r="N131" s="28"/>
      <c r="O131" s="26"/>
      <c r="P131" s="27"/>
      <c r="Q131" s="119" t="str">
        <f t="shared" si="2"/>
        <v/>
      </c>
      <c r="R131" s="28"/>
    </row>
    <row r="132" spans="1:18" ht="48" customHeight="1" x14ac:dyDescent="0.15">
      <c r="A132" s="184"/>
      <c r="B132" s="140"/>
      <c r="C132" s="141"/>
      <c r="D132" s="141"/>
      <c r="E132" s="141"/>
      <c r="F132" s="142"/>
      <c r="G132" s="23"/>
      <c r="H132" s="24"/>
      <c r="I132" s="118" t="str">
        <f t="shared" si="0"/>
        <v/>
      </c>
      <c r="J132" s="25"/>
      <c r="K132" s="23"/>
      <c r="L132" s="24"/>
      <c r="M132" s="118" t="str">
        <f t="shared" si="1"/>
        <v/>
      </c>
      <c r="N132" s="25"/>
      <c r="O132" s="23"/>
      <c r="P132" s="24"/>
      <c r="Q132" s="118" t="str">
        <f t="shared" si="2"/>
        <v/>
      </c>
      <c r="R132" s="25"/>
    </row>
    <row r="133" spans="1:18" ht="48" customHeight="1" x14ac:dyDescent="0.15">
      <c r="A133" s="184"/>
      <c r="B133" s="140"/>
      <c r="C133" s="141"/>
      <c r="D133" s="141"/>
      <c r="E133" s="141"/>
      <c r="F133" s="142"/>
      <c r="G133" s="23"/>
      <c r="H133" s="24"/>
      <c r="I133" s="118" t="str">
        <f t="shared" si="0"/>
        <v/>
      </c>
      <c r="J133" s="25"/>
      <c r="K133" s="23"/>
      <c r="L133" s="24"/>
      <c r="M133" s="118" t="str">
        <f t="shared" si="1"/>
        <v/>
      </c>
      <c r="N133" s="25"/>
      <c r="O133" s="23"/>
      <c r="P133" s="24"/>
      <c r="Q133" s="118" t="str">
        <f t="shared" si="2"/>
        <v/>
      </c>
      <c r="R133" s="25"/>
    </row>
    <row r="134" spans="1:18" ht="48" customHeight="1" x14ac:dyDescent="0.15">
      <c r="A134" s="184"/>
      <c r="B134" s="140"/>
      <c r="C134" s="141"/>
      <c r="D134" s="141"/>
      <c r="E134" s="141"/>
      <c r="F134" s="142"/>
      <c r="G134" s="23"/>
      <c r="H134" s="24"/>
      <c r="I134" s="118" t="str">
        <f t="shared" si="0"/>
        <v/>
      </c>
      <c r="J134" s="25"/>
      <c r="K134" s="23"/>
      <c r="L134" s="24"/>
      <c r="M134" s="118" t="str">
        <f t="shared" si="1"/>
        <v/>
      </c>
      <c r="N134" s="25"/>
      <c r="O134" s="23"/>
      <c r="P134" s="24"/>
      <c r="Q134" s="118" t="str">
        <f t="shared" si="2"/>
        <v/>
      </c>
      <c r="R134" s="25"/>
    </row>
    <row r="135" spans="1:18" ht="48" customHeight="1" thickBot="1" x14ac:dyDescent="0.2">
      <c r="A135" s="184"/>
      <c r="B135" s="140"/>
      <c r="C135" s="141"/>
      <c r="D135" s="141"/>
      <c r="E135" s="141"/>
      <c r="F135" s="142"/>
      <c r="G135" s="23"/>
      <c r="H135" s="24"/>
      <c r="I135" s="118" t="str">
        <f t="shared" ref="I135:I137" si="15">IF(AND(G135="",H135=""),"",SUM(G135:H135)/COUNTIF(G135:H135,"&lt;&gt;"))</f>
        <v/>
      </c>
      <c r="J135" s="25"/>
      <c r="K135" s="23"/>
      <c r="L135" s="24"/>
      <c r="M135" s="118" t="str">
        <f t="shared" ref="M135:M137" si="16">IF(AND(K135="",L135=""),"",SUM(K135:L135)/COUNTIF(K135:L135,"&lt;&gt;"))</f>
        <v/>
      </c>
      <c r="N135" s="25"/>
      <c r="O135" s="23"/>
      <c r="P135" s="24"/>
      <c r="Q135" s="118" t="str">
        <f t="shared" ref="Q135:Q137" si="17">IF(AND(O135="",P135=""),"",SUM(O135:P135)/COUNTIF(O135:P135,"&lt;&gt;"))</f>
        <v/>
      </c>
      <c r="R135" s="25"/>
    </row>
    <row r="136" spans="1:18" ht="48" hidden="1" customHeight="1" outlineLevel="1" x14ac:dyDescent="0.15">
      <c r="A136" s="184"/>
      <c r="B136" s="140"/>
      <c r="C136" s="141"/>
      <c r="D136" s="141"/>
      <c r="E136" s="141"/>
      <c r="F136" s="142"/>
      <c r="G136" s="23"/>
      <c r="H136" s="24"/>
      <c r="I136" s="118" t="str">
        <f t="shared" si="15"/>
        <v/>
      </c>
      <c r="J136" s="25"/>
      <c r="K136" s="23"/>
      <c r="L136" s="24"/>
      <c r="M136" s="118" t="str">
        <f t="shared" si="16"/>
        <v/>
      </c>
      <c r="N136" s="25"/>
      <c r="O136" s="23"/>
      <c r="P136" s="24"/>
      <c r="Q136" s="118" t="str">
        <f t="shared" si="17"/>
        <v/>
      </c>
      <c r="R136" s="25"/>
    </row>
    <row r="137" spans="1:18" ht="48" hidden="1" customHeight="1" outlineLevel="1" x14ac:dyDescent="0.15">
      <c r="A137" s="184"/>
      <c r="B137" s="140"/>
      <c r="C137" s="141"/>
      <c r="D137" s="141"/>
      <c r="E137" s="141"/>
      <c r="F137" s="142"/>
      <c r="G137" s="23"/>
      <c r="H137" s="24"/>
      <c r="I137" s="118" t="str">
        <f t="shared" si="15"/>
        <v/>
      </c>
      <c r="J137" s="25"/>
      <c r="K137" s="23"/>
      <c r="L137" s="24"/>
      <c r="M137" s="118" t="str">
        <f t="shared" si="16"/>
        <v/>
      </c>
      <c r="N137" s="25"/>
      <c r="O137" s="23"/>
      <c r="P137" s="24"/>
      <c r="Q137" s="118" t="str">
        <f t="shared" si="17"/>
        <v/>
      </c>
      <c r="R137" s="25"/>
    </row>
    <row r="138" spans="1:18" ht="48" hidden="1" customHeight="1" outlineLevel="1" x14ac:dyDescent="0.15">
      <c r="A138" s="184"/>
      <c r="B138" s="140"/>
      <c r="C138" s="141"/>
      <c r="D138" s="141"/>
      <c r="E138" s="141"/>
      <c r="F138" s="142"/>
      <c r="G138" s="23"/>
      <c r="H138" s="24"/>
      <c r="I138" s="118" t="str">
        <f t="shared" ref="I138:I140" si="18">IF(AND(G138="",H138=""),"",SUM(G138:H138)/COUNTIF(G138:H138,"&lt;&gt;"))</f>
        <v/>
      </c>
      <c r="J138" s="25"/>
      <c r="K138" s="23"/>
      <c r="L138" s="24"/>
      <c r="M138" s="118" t="str">
        <f t="shared" ref="M138:M140" si="19">IF(AND(K138="",L138=""),"",SUM(K138:L138)/COUNTIF(K138:L138,"&lt;&gt;"))</f>
        <v/>
      </c>
      <c r="N138" s="25"/>
      <c r="O138" s="23"/>
      <c r="P138" s="24"/>
      <c r="Q138" s="118" t="str">
        <f t="shared" ref="Q138:Q140" si="20">IF(AND(O138="",P138=""),"",SUM(O138:P138)/COUNTIF(O138:P138,"&lt;&gt;"))</f>
        <v/>
      </c>
      <c r="R138" s="25"/>
    </row>
    <row r="139" spans="1:18" ht="48" hidden="1" customHeight="1" outlineLevel="1" x14ac:dyDescent="0.15">
      <c r="A139" s="184"/>
      <c r="B139" s="140"/>
      <c r="C139" s="141"/>
      <c r="D139" s="141"/>
      <c r="E139" s="141"/>
      <c r="F139" s="142"/>
      <c r="G139" s="23"/>
      <c r="H139" s="24"/>
      <c r="I139" s="118" t="str">
        <f t="shared" si="18"/>
        <v/>
      </c>
      <c r="J139" s="25"/>
      <c r="K139" s="23"/>
      <c r="L139" s="24"/>
      <c r="M139" s="118" t="str">
        <f t="shared" si="19"/>
        <v/>
      </c>
      <c r="N139" s="25"/>
      <c r="O139" s="23"/>
      <c r="P139" s="24"/>
      <c r="Q139" s="118" t="str">
        <f t="shared" si="20"/>
        <v/>
      </c>
      <c r="R139" s="25"/>
    </row>
    <row r="140" spans="1:18" ht="48" hidden="1" customHeight="1" outlineLevel="1" x14ac:dyDescent="0.15">
      <c r="A140" s="184"/>
      <c r="B140" s="140"/>
      <c r="C140" s="141"/>
      <c r="D140" s="141"/>
      <c r="E140" s="141"/>
      <c r="F140" s="142"/>
      <c r="G140" s="23"/>
      <c r="H140" s="24"/>
      <c r="I140" s="118" t="str">
        <f t="shared" si="18"/>
        <v/>
      </c>
      <c r="J140" s="25"/>
      <c r="K140" s="23"/>
      <c r="L140" s="24"/>
      <c r="M140" s="118" t="str">
        <f t="shared" si="19"/>
        <v/>
      </c>
      <c r="N140" s="25"/>
      <c r="O140" s="23"/>
      <c r="P140" s="24"/>
      <c r="Q140" s="118" t="str">
        <f t="shared" si="20"/>
        <v/>
      </c>
      <c r="R140" s="25"/>
    </row>
    <row r="141" spans="1:18" ht="48" hidden="1" customHeight="1" outlineLevel="1" x14ac:dyDescent="0.15">
      <c r="A141" s="184"/>
      <c r="B141" s="140"/>
      <c r="C141" s="141"/>
      <c r="D141" s="141"/>
      <c r="E141" s="141"/>
      <c r="F141" s="142"/>
      <c r="G141" s="23"/>
      <c r="H141" s="24"/>
      <c r="I141" s="118" t="str">
        <f t="shared" si="0"/>
        <v/>
      </c>
      <c r="J141" s="25"/>
      <c r="K141" s="23"/>
      <c r="L141" s="24"/>
      <c r="M141" s="118" t="str">
        <f t="shared" si="1"/>
        <v/>
      </c>
      <c r="N141" s="25"/>
      <c r="O141" s="23"/>
      <c r="P141" s="24"/>
      <c r="Q141" s="118" t="str">
        <f t="shared" si="2"/>
        <v/>
      </c>
      <c r="R141" s="25"/>
    </row>
    <row r="142" spans="1:18" ht="48" hidden="1" customHeight="1" outlineLevel="1" x14ac:dyDescent="0.15">
      <c r="A142" s="184"/>
      <c r="B142" s="140"/>
      <c r="C142" s="141"/>
      <c r="D142" s="141"/>
      <c r="E142" s="141"/>
      <c r="F142" s="142"/>
      <c r="G142" s="23"/>
      <c r="H142" s="24"/>
      <c r="I142" s="118" t="str">
        <f t="shared" si="0"/>
        <v/>
      </c>
      <c r="J142" s="25"/>
      <c r="K142" s="23"/>
      <c r="L142" s="24"/>
      <c r="M142" s="118" t="str">
        <f t="shared" si="1"/>
        <v/>
      </c>
      <c r="N142" s="25"/>
      <c r="O142" s="23"/>
      <c r="P142" s="24"/>
      <c r="Q142" s="118" t="str">
        <f t="shared" si="2"/>
        <v/>
      </c>
      <c r="R142" s="25"/>
    </row>
    <row r="143" spans="1:18" ht="48" hidden="1" customHeight="1" outlineLevel="1" x14ac:dyDescent="0.15">
      <c r="A143" s="184"/>
      <c r="B143" s="140"/>
      <c r="C143" s="141"/>
      <c r="D143" s="141"/>
      <c r="E143" s="141"/>
      <c r="F143" s="142"/>
      <c r="G143" s="23"/>
      <c r="H143" s="24"/>
      <c r="I143" s="118" t="str">
        <f t="shared" ref="I143:I161" si="21">IF(AND(G143="",H143=""),"",SUM(G143:H143)/COUNTIF(G143:H143,"&lt;&gt;"))</f>
        <v/>
      </c>
      <c r="J143" s="25"/>
      <c r="K143" s="23"/>
      <c r="L143" s="24"/>
      <c r="M143" s="118" t="str">
        <f t="shared" ref="M143:M161" si="22">IF(AND(K143="",L143=""),"",SUM(K143:L143)/COUNTIF(K143:L143,"&lt;&gt;"))</f>
        <v/>
      </c>
      <c r="N143" s="25"/>
      <c r="O143" s="23"/>
      <c r="P143" s="24"/>
      <c r="Q143" s="118" t="str">
        <f t="shared" ref="Q143:Q161" si="23">IF(AND(O143="",P143=""),"",SUM(O143:P143)/COUNTIF(O143:P143,"&lt;&gt;"))</f>
        <v/>
      </c>
      <c r="R143" s="25"/>
    </row>
    <row r="144" spans="1:18" ht="48" hidden="1" customHeight="1" outlineLevel="1" thickBot="1" x14ac:dyDescent="0.2">
      <c r="A144" s="185"/>
      <c r="B144" s="143"/>
      <c r="C144" s="144"/>
      <c r="D144" s="144"/>
      <c r="E144" s="144"/>
      <c r="F144" s="145"/>
      <c r="G144" s="23"/>
      <c r="H144" s="24"/>
      <c r="I144" s="118" t="str">
        <f t="shared" si="21"/>
        <v/>
      </c>
      <c r="J144" s="25"/>
      <c r="K144" s="23"/>
      <c r="L144" s="24"/>
      <c r="M144" s="118" t="str">
        <f t="shared" si="22"/>
        <v/>
      </c>
      <c r="N144" s="25"/>
      <c r="O144" s="23"/>
      <c r="P144" s="24"/>
      <c r="Q144" s="118" t="str">
        <f t="shared" si="23"/>
        <v/>
      </c>
      <c r="R144" s="25"/>
    </row>
    <row r="145" spans="1:18" ht="48" customHeight="1" collapsed="1" x14ac:dyDescent="0.15">
      <c r="A145" s="183" t="s">
        <v>6</v>
      </c>
      <c r="B145" s="146"/>
      <c r="C145" s="147"/>
      <c r="D145" s="147"/>
      <c r="E145" s="147"/>
      <c r="F145" s="148"/>
      <c r="G145" s="26"/>
      <c r="H145" s="27"/>
      <c r="I145" s="119" t="str">
        <f t="shared" si="21"/>
        <v/>
      </c>
      <c r="J145" s="28"/>
      <c r="K145" s="26"/>
      <c r="L145" s="27"/>
      <c r="M145" s="119" t="str">
        <f t="shared" si="22"/>
        <v/>
      </c>
      <c r="N145" s="28"/>
      <c r="O145" s="26"/>
      <c r="P145" s="27"/>
      <c r="Q145" s="119" t="str">
        <f t="shared" si="23"/>
        <v/>
      </c>
      <c r="R145" s="28"/>
    </row>
    <row r="146" spans="1:18" ht="48" customHeight="1" x14ac:dyDescent="0.15">
      <c r="A146" s="184"/>
      <c r="B146" s="140"/>
      <c r="C146" s="141"/>
      <c r="D146" s="141"/>
      <c r="E146" s="141"/>
      <c r="F146" s="142"/>
      <c r="G146" s="23"/>
      <c r="H146" s="24"/>
      <c r="I146" s="118" t="str">
        <f t="shared" si="21"/>
        <v/>
      </c>
      <c r="J146" s="25"/>
      <c r="K146" s="23"/>
      <c r="L146" s="24"/>
      <c r="M146" s="118" t="str">
        <f t="shared" si="22"/>
        <v/>
      </c>
      <c r="N146" s="25"/>
      <c r="O146" s="23"/>
      <c r="P146" s="24"/>
      <c r="Q146" s="118" t="str">
        <f t="shared" si="23"/>
        <v/>
      </c>
      <c r="R146" s="25"/>
    </row>
    <row r="147" spans="1:18" ht="48" customHeight="1" x14ac:dyDescent="0.15">
      <c r="A147" s="184"/>
      <c r="B147" s="140"/>
      <c r="C147" s="141"/>
      <c r="D147" s="141"/>
      <c r="E147" s="141"/>
      <c r="F147" s="142"/>
      <c r="G147" s="23"/>
      <c r="H147" s="24"/>
      <c r="I147" s="118" t="str">
        <f t="shared" ref="I147" si="24">IF(AND(G147="",H147=""),"",SUM(G147:H147)/COUNTIF(G147:H147,"&lt;&gt;"))</f>
        <v/>
      </c>
      <c r="J147" s="25"/>
      <c r="K147" s="23"/>
      <c r="L147" s="24"/>
      <c r="M147" s="118" t="str">
        <f t="shared" ref="M147" si="25">IF(AND(K147="",L147=""),"",SUM(K147:L147)/COUNTIF(K147:L147,"&lt;&gt;"))</f>
        <v/>
      </c>
      <c r="N147" s="25"/>
      <c r="O147" s="23"/>
      <c r="P147" s="24"/>
      <c r="Q147" s="118" t="str">
        <f t="shared" ref="Q147" si="26">IF(AND(O147="",P147=""),"",SUM(O147:P147)/COUNTIF(O147:P147,"&lt;&gt;"))</f>
        <v/>
      </c>
      <c r="R147" s="25"/>
    </row>
    <row r="148" spans="1:18" ht="48" customHeight="1" thickBot="1" x14ac:dyDescent="0.2">
      <c r="A148" s="184"/>
      <c r="B148" s="140"/>
      <c r="C148" s="141"/>
      <c r="D148" s="141"/>
      <c r="E148" s="141"/>
      <c r="F148" s="142"/>
      <c r="G148" s="23"/>
      <c r="H148" s="24"/>
      <c r="I148" s="118" t="str">
        <f t="shared" si="21"/>
        <v/>
      </c>
      <c r="J148" s="25"/>
      <c r="K148" s="23"/>
      <c r="L148" s="24"/>
      <c r="M148" s="118" t="str">
        <f t="shared" si="22"/>
        <v/>
      </c>
      <c r="N148" s="25"/>
      <c r="O148" s="23"/>
      <c r="P148" s="24"/>
      <c r="Q148" s="118" t="str">
        <f t="shared" si="23"/>
        <v/>
      </c>
      <c r="R148" s="25"/>
    </row>
    <row r="149" spans="1:18" ht="48" hidden="1" customHeight="1" outlineLevel="1" thickBot="1" x14ac:dyDescent="0.2">
      <c r="A149" s="185"/>
      <c r="B149" s="143"/>
      <c r="C149" s="144"/>
      <c r="D149" s="144"/>
      <c r="E149" s="144"/>
      <c r="F149" s="145"/>
      <c r="G149" s="30"/>
      <c r="H149" s="31"/>
      <c r="I149" s="120" t="str">
        <f t="shared" si="21"/>
        <v/>
      </c>
      <c r="J149" s="32"/>
      <c r="K149" s="30"/>
      <c r="L149" s="31"/>
      <c r="M149" s="120" t="str">
        <f t="shared" si="22"/>
        <v/>
      </c>
      <c r="N149" s="32"/>
      <c r="O149" s="30"/>
      <c r="P149" s="31"/>
      <c r="Q149" s="120" t="str">
        <f t="shared" si="23"/>
        <v/>
      </c>
      <c r="R149" s="32"/>
    </row>
    <row r="150" spans="1:18" ht="48" customHeight="1" collapsed="1" x14ac:dyDescent="0.15">
      <c r="A150" s="183" t="s">
        <v>7</v>
      </c>
      <c r="B150" s="146"/>
      <c r="C150" s="147"/>
      <c r="D150" s="147"/>
      <c r="E150" s="147"/>
      <c r="F150" s="148"/>
      <c r="G150" s="26"/>
      <c r="H150" s="27"/>
      <c r="I150" s="119" t="str">
        <f t="shared" si="21"/>
        <v/>
      </c>
      <c r="J150" s="28"/>
      <c r="K150" s="26"/>
      <c r="L150" s="27"/>
      <c r="M150" s="119" t="str">
        <f t="shared" si="22"/>
        <v/>
      </c>
      <c r="N150" s="28"/>
      <c r="O150" s="26"/>
      <c r="P150" s="27"/>
      <c r="Q150" s="119" t="str">
        <f t="shared" si="23"/>
        <v/>
      </c>
      <c r="R150" s="28"/>
    </row>
    <row r="151" spans="1:18" ht="48" customHeight="1" x14ac:dyDescent="0.15">
      <c r="A151" s="184"/>
      <c r="B151" s="140"/>
      <c r="C151" s="141"/>
      <c r="D151" s="141"/>
      <c r="E151" s="141"/>
      <c r="F151" s="142"/>
      <c r="G151" s="23"/>
      <c r="H151" s="24"/>
      <c r="I151" s="118" t="str">
        <f t="shared" ref="I151" si="27">IF(AND(G151="",H151=""),"",SUM(G151:H151)/COUNTIF(G151:H151,"&lt;&gt;"))</f>
        <v/>
      </c>
      <c r="J151" s="25"/>
      <c r="K151" s="23"/>
      <c r="L151" s="24"/>
      <c r="M151" s="118" t="str">
        <f t="shared" ref="M151" si="28">IF(AND(K151="",L151=""),"",SUM(K151:L151)/COUNTIF(K151:L151,"&lt;&gt;"))</f>
        <v/>
      </c>
      <c r="N151" s="25"/>
      <c r="O151" s="23"/>
      <c r="P151" s="24"/>
      <c r="Q151" s="118" t="str">
        <f t="shared" ref="Q151" si="29">IF(AND(O151="",P151=""),"",SUM(O151:P151)/COUNTIF(O151:P151,"&lt;&gt;"))</f>
        <v/>
      </c>
      <c r="R151" s="25"/>
    </row>
    <row r="152" spans="1:18" ht="48" customHeight="1" x14ac:dyDescent="0.15">
      <c r="A152" s="184"/>
      <c r="B152" s="140"/>
      <c r="C152" s="141"/>
      <c r="D152" s="141"/>
      <c r="E152" s="141"/>
      <c r="F152" s="142"/>
      <c r="G152" s="23"/>
      <c r="H152" s="24"/>
      <c r="I152" s="118" t="str">
        <f t="shared" si="21"/>
        <v/>
      </c>
      <c r="J152" s="25"/>
      <c r="K152" s="23"/>
      <c r="L152" s="24"/>
      <c r="M152" s="118" t="str">
        <f t="shared" si="22"/>
        <v/>
      </c>
      <c r="N152" s="25"/>
      <c r="O152" s="23"/>
      <c r="P152" s="24"/>
      <c r="Q152" s="118" t="str">
        <f t="shared" si="23"/>
        <v/>
      </c>
      <c r="R152" s="25"/>
    </row>
    <row r="153" spans="1:18" ht="48" customHeight="1" thickBot="1" x14ac:dyDescent="0.2">
      <c r="A153" s="184"/>
      <c r="B153" s="140"/>
      <c r="C153" s="141"/>
      <c r="D153" s="141"/>
      <c r="E153" s="141"/>
      <c r="F153" s="142"/>
      <c r="G153" s="23"/>
      <c r="H153" s="24"/>
      <c r="I153" s="118" t="str">
        <f t="shared" si="21"/>
        <v/>
      </c>
      <c r="J153" s="25"/>
      <c r="K153" s="23"/>
      <c r="L153" s="24"/>
      <c r="M153" s="118" t="str">
        <f t="shared" si="22"/>
        <v/>
      </c>
      <c r="N153" s="25"/>
      <c r="O153" s="23"/>
      <c r="P153" s="24"/>
      <c r="Q153" s="118" t="str">
        <f t="shared" si="23"/>
        <v/>
      </c>
      <c r="R153" s="25"/>
    </row>
    <row r="154" spans="1:18" ht="48" hidden="1" customHeight="1" outlineLevel="1" thickBot="1" x14ac:dyDescent="0.2">
      <c r="A154" s="185"/>
      <c r="B154" s="143"/>
      <c r="C154" s="144"/>
      <c r="D154" s="144"/>
      <c r="E154" s="144"/>
      <c r="F154" s="145"/>
      <c r="G154" s="30"/>
      <c r="H154" s="31"/>
      <c r="I154" s="120" t="str">
        <f t="shared" si="21"/>
        <v/>
      </c>
      <c r="J154" s="32"/>
      <c r="K154" s="30"/>
      <c r="L154" s="31"/>
      <c r="M154" s="120" t="str">
        <f t="shared" si="22"/>
        <v/>
      </c>
      <c r="N154" s="32"/>
      <c r="O154" s="30"/>
      <c r="P154" s="31"/>
      <c r="Q154" s="120" t="str">
        <f t="shared" si="23"/>
        <v/>
      </c>
      <c r="R154" s="32"/>
    </row>
    <row r="155" spans="1:18" ht="48" customHeight="1" collapsed="1" x14ac:dyDescent="0.15">
      <c r="A155" s="183" t="s">
        <v>8</v>
      </c>
      <c r="B155" s="146"/>
      <c r="C155" s="147"/>
      <c r="D155" s="147"/>
      <c r="E155" s="147"/>
      <c r="F155" s="148"/>
      <c r="G155" s="26"/>
      <c r="H155" s="27"/>
      <c r="I155" s="119" t="str">
        <f t="shared" si="21"/>
        <v/>
      </c>
      <c r="J155" s="28"/>
      <c r="K155" s="26"/>
      <c r="L155" s="27"/>
      <c r="M155" s="119" t="str">
        <f t="shared" si="22"/>
        <v/>
      </c>
      <c r="N155" s="28"/>
      <c r="O155" s="26"/>
      <c r="P155" s="27"/>
      <c r="Q155" s="119" t="str">
        <f t="shared" si="23"/>
        <v/>
      </c>
      <c r="R155" s="28"/>
    </row>
    <row r="156" spans="1:18" ht="48" customHeight="1" x14ac:dyDescent="0.15">
      <c r="A156" s="184"/>
      <c r="B156" s="140"/>
      <c r="C156" s="141"/>
      <c r="D156" s="141"/>
      <c r="E156" s="141"/>
      <c r="F156" s="142"/>
      <c r="G156" s="23"/>
      <c r="H156" s="24"/>
      <c r="I156" s="118" t="str">
        <f t="shared" ref="I156:I158" si="30">IF(AND(G156="",H156=""),"",SUM(G156:H156)/COUNTIF(G156:H156,"&lt;&gt;"))</f>
        <v/>
      </c>
      <c r="J156" s="25"/>
      <c r="K156" s="23"/>
      <c r="L156" s="24"/>
      <c r="M156" s="118" t="str">
        <f t="shared" ref="M156:M158" si="31">IF(AND(K156="",L156=""),"",SUM(K156:L156)/COUNTIF(K156:L156,"&lt;&gt;"))</f>
        <v/>
      </c>
      <c r="N156" s="25"/>
      <c r="O156" s="23"/>
      <c r="P156" s="24"/>
      <c r="Q156" s="118" t="str">
        <f t="shared" ref="Q156:Q158" si="32">IF(AND(O156="",P156=""),"",SUM(O156:P156)/COUNTIF(O156:P156,"&lt;&gt;"))</f>
        <v/>
      </c>
      <c r="R156" s="25"/>
    </row>
    <row r="157" spans="1:18" ht="48" customHeight="1" x14ac:dyDescent="0.15">
      <c r="A157" s="184"/>
      <c r="B157" s="140"/>
      <c r="C157" s="141"/>
      <c r="D157" s="141"/>
      <c r="E157" s="141"/>
      <c r="F157" s="142"/>
      <c r="G157" s="23"/>
      <c r="H157" s="24"/>
      <c r="I157" s="118" t="str">
        <f t="shared" ref="I157" si="33">IF(AND(G157="",H157=""),"",SUM(G157:H157)/COUNTIF(G157:H157,"&lt;&gt;"))</f>
        <v/>
      </c>
      <c r="J157" s="25"/>
      <c r="K157" s="23"/>
      <c r="L157" s="24"/>
      <c r="M157" s="118" t="str">
        <f t="shared" ref="M157" si="34">IF(AND(K157="",L157=""),"",SUM(K157:L157)/COUNTIF(K157:L157,"&lt;&gt;"))</f>
        <v/>
      </c>
      <c r="N157" s="25"/>
      <c r="O157" s="23"/>
      <c r="P157" s="24"/>
      <c r="Q157" s="118" t="str">
        <f t="shared" ref="Q157" si="35">IF(AND(O157="",P157=""),"",SUM(O157:P157)/COUNTIF(O157:P157,"&lt;&gt;"))</f>
        <v/>
      </c>
      <c r="R157" s="25"/>
    </row>
    <row r="158" spans="1:18" ht="48" customHeight="1" x14ac:dyDescent="0.15">
      <c r="A158" s="184"/>
      <c r="B158" s="140"/>
      <c r="C158" s="141"/>
      <c r="D158" s="141"/>
      <c r="E158" s="141"/>
      <c r="F158" s="142"/>
      <c r="G158" s="23"/>
      <c r="H158" s="24"/>
      <c r="I158" s="118" t="str">
        <f t="shared" si="30"/>
        <v/>
      </c>
      <c r="J158" s="25"/>
      <c r="K158" s="23"/>
      <c r="L158" s="24"/>
      <c r="M158" s="118" t="str">
        <f t="shared" si="31"/>
        <v/>
      </c>
      <c r="N158" s="25"/>
      <c r="O158" s="23"/>
      <c r="P158" s="24"/>
      <c r="Q158" s="118" t="str">
        <f t="shared" si="32"/>
        <v/>
      </c>
      <c r="R158" s="25"/>
    </row>
    <row r="159" spans="1:18" ht="48" hidden="1" customHeight="1" outlineLevel="1" x14ac:dyDescent="0.15">
      <c r="A159" s="184"/>
      <c r="B159" s="140"/>
      <c r="C159" s="141"/>
      <c r="D159" s="141"/>
      <c r="E159" s="141"/>
      <c r="F159" s="142"/>
      <c r="G159" s="23"/>
      <c r="H159" s="24"/>
      <c r="I159" s="118" t="str">
        <f t="shared" si="21"/>
        <v/>
      </c>
      <c r="J159" s="25"/>
      <c r="K159" s="23"/>
      <c r="L159" s="24"/>
      <c r="M159" s="118" t="str">
        <f t="shared" si="22"/>
        <v/>
      </c>
      <c r="N159" s="25"/>
      <c r="O159" s="23"/>
      <c r="P159" s="24"/>
      <c r="Q159" s="118" t="str">
        <f t="shared" si="23"/>
        <v/>
      </c>
      <c r="R159" s="25"/>
    </row>
    <row r="160" spans="1:18" ht="48" hidden="1" customHeight="1" outlineLevel="1" x14ac:dyDescent="0.15">
      <c r="A160" s="184"/>
      <c r="B160" s="140"/>
      <c r="C160" s="141"/>
      <c r="D160" s="141"/>
      <c r="E160" s="141"/>
      <c r="F160" s="142"/>
      <c r="G160" s="23"/>
      <c r="H160" s="24"/>
      <c r="I160" s="118" t="str">
        <f t="shared" si="21"/>
        <v/>
      </c>
      <c r="J160" s="25"/>
      <c r="K160" s="23"/>
      <c r="L160" s="24"/>
      <c r="M160" s="118" t="str">
        <f t="shared" si="22"/>
        <v/>
      </c>
      <c r="N160" s="25"/>
      <c r="O160" s="23"/>
      <c r="P160" s="24"/>
      <c r="Q160" s="118" t="str">
        <f t="shared" si="23"/>
        <v/>
      </c>
      <c r="R160" s="25"/>
    </row>
    <row r="161" spans="1:21" ht="48" hidden="1" customHeight="1" outlineLevel="1" thickBot="1" x14ac:dyDescent="0.2">
      <c r="A161" s="266"/>
      <c r="B161" s="143"/>
      <c r="C161" s="144"/>
      <c r="D161" s="144"/>
      <c r="E161" s="144"/>
      <c r="F161" s="145"/>
      <c r="G161" s="30"/>
      <c r="H161" s="31"/>
      <c r="I161" s="120" t="str">
        <f t="shared" si="21"/>
        <v/>
      </c>
      <c r="J161" s="32"/>
      <c r="K161" s="30"/>
      <c r="L161" s="31"/>
      <c r="M161" s="120" t="str">
        <f t="shared" si="22"/>
        <v/>
      </c>
      <c r="N161" s="32"/>
      <c r="O161" s="30"/>
      <c r="P161" s="31"/>
      <c r="Q161" s="120" t="str">
        <f t="shared" si="23"/>
        <v/>
      </c>
      <c r="R161" s="32"/>
    </row>
    <row r="162" spans="1:21" ht="48" customHeight="1" collapsed="1" x14ac:dyDescent="0.15">
      <c r="A162" s="267"/>
      <c r="B162" s="127"/>
      <c r="C162" s="127"/>
      <c r="D162" s="127"/>
      <c r="E162" s="127"/>
      <c r="F162" s="127"/>
      <c r="G162" s="128"/>
      <c r="H162" s="128"/>
      <c r="I162" s="129"/>
      <c r="J162" s="128"/>
      <c r="K162" s="128"/>
      <c r="L162" s="128"/>
      <c r="M162" s="129"/>
      <c r="N162" s="128"/>
      <c r="O162" s="128"/>
      <c r="P162" s="128"/>
      <c r="Q162" s="129"/>
      <c r="R162" s="128"/>
    </row>
    <row r="163" spans="1:21" ht="39" customHeight="1" x14ac:dyDescent="0.15">
      <c r="A163" s="121"/>
      <c r="B163" s="122"/>
      <c r="C163" s="122"/>
      <c r="D163" s="121"/>
      <c r="E163" s="123"/>
      <c r="F163" s="123"/>
      <c r="G163" s="123"/>
      <c r="H163" s="123"/>
      <c r="I163" s="123"/>
      <c r="J163" s="123"/>
      <c r="K163" s="123"/>
      <c r="L163" s="123"/>
      <c r="M163" s="123"/>
      <c r="N163" s="123"/>
      <c r="O163" s="123"/>
      <c r="P163" s="123"/>
      <c r="Q163" s="123"/>
      <c r="R163" s="230"/>
      <c r="S163" s="230"/>
      <c r="T163" s="230"/>
      <c r="U163" s="230"/>
    </row>
    <row r="164" spans="1:21" ht="19.5" customHeight="1" x14ac:dyDescent="0.15">
      <c r="S164" s="19"/>
    </row>
    <row r="165" spans="1:21" ht="23.25" customHeight="1" x14ac:dyDescent="0.15">
      <c r="O165" s="230" t="str">
        <f>E11&amp;" "&amp;L11</f>
        <v xml:space="preserve"> </v>
      </c>
      <c r="P165" s="230"/>
      <c r="Q165" s="230"/>
      <c r="R165" s="230"/>
      <c r="S165" s="107"/>
    </row>
    <row r="167" spans="1:21" ht="16.5" customHeight="1" x14ac:dyDescent="0.15"/>
    <row r="168" spans="1:21" ht="13.5" customHeight="1" x14ac:dyDescent="0.15"/>
  </sheetData>
  <sheetProtection algorithmName="SHA-512" hashValue="nR/u3/9UJxBF3DOsa9vZeWssKzS2NbmjZUE1Yfu10J+4TjVWCSZ57A+pycw0wBV8/3NRsiHcr84zZsLaktVtwg==" saltValue="ARJxEJF5vJmWq8tF2YXYcA==" spinCount="100000" sheet="1" formatCells="0" formatColumns="0" formatRows="0" insertRows="0" deleteRows="0" sort="0" autoFilter="0" pivotTables="0"/>
  <mergeCells count="185">
    <mergeCell ref="E13:I13"/>
    <mergeCell ref="E14:I14"/>
    <mergeCell ref="E15:I15"/>
    <mergeCell ref="E16:I16"/>
    <mergeCell ref="E17:I17"/>
    <mergeCell ref="E11:K11"/>
    <mergeCell ref="L11:R11"/>
    <mergeCell ref="E12:K12"/>
    <mergeCell ref="L12:R12"/>
    <mergeCell ref="L13:R13"/>
    <mergeCell ref="N17:R17"/>
    <mergeCell ref="E18:I18"/>
    <mergeCell ref="B48:H48"/>
    <mergeCell ref="B30:D30"/>
    <mergeCell ref="B31:D31"/>
    <mergeCell ref="E30:G31"/>
    <mergeCell ref="H31:R31"/>
    <mergeCell ref="B32:G32"/>
    <mergeCell ref="E26:R26"/>
    <mergeCell ref="B52:R52"/>
    <mergeCell ref="K8:Q9"/>
    <mergeCell ref="J17:M17"/>
    <mergeCell ref="O165:R165"/>
    <mergeCell ref="A155:A161"/>
    <mergeCell ref="B155:F155"/>
    <mergeCell ref="B159:F159"/>
    <mergeCell ref="B160:F160"/>
    <mergeCell ref="B161:F161"/>
    <mergeCell ref="R163:U163"/>
    <mergeCell ref="A150:A154"/>
    <mergeCell ref="B152:F152"/>
    <mergeCell ref="B154:F154"/>
    <mergeCell ref="B131:F131"/>
    <mergeCell ref="B141:F141"/>
    <mergeCell ref="A145:A149"/>
    <mergeCell ref="A131:A144"/>
    <mergeCell ref="L61:M61"/>
    <mergeCell ref="H34:R34"/>
    <mergeCell ref="H36:R36"/>
    <mergeCell ref="A33:R33"/>
    <mergeCell ref="B34:F34"/>
    <mergeCell ref="B36:F36"/>
    <mergeCell ref="A42:A45"/>
    <mergeCell ref="A51:A52"/>
    <mergeCell ref="A117:A130"/>
    <mergeCell ref="B129:F129"/>
    <mergeCell ref="B130:F130"/>
    <mergeCell ref="B142:F142"/>
    <mergeCell ref="B143:F143"/>
    <mergeCell ref="B144:F144"/>
    <mergeCell ref="B145:F145"/>
    <mergeCell ref="B146:F146"/>
    <mergeCell ref="B148:F148"/>
    <mergeCell ref="B138:F138"/>
    <mergeCell ref="B139:F139"/>
    <mergeCell ref="B140:F140"/>
    <mergeCell ref="B132:F132"/>
    <mergeCell ref="B133:F133"/>
    <mergeCell ref="B134:F134"/>
    <mergeCell ref="B135:F135"/>
    <mergeCell ref="B136:F136"/>
    <mergeCell ref="B137:F137"/>
    <mergeCell ref="B147:F147"/>
    <mergeCell ref="A94:A101"/>
    <mergeCell ref="B94:F94"/>
    <mergeCell ref="B98:F98"/>
    <mergeCell ref="B99:F99"/>
    <mergeCell ref="B100:F100"/>
    <mergeCell ref="B101:F101"/>
    <mergeCell ref="B117:F117"/>
    <mergeCell ref="B127:F127"/>
    <mergeCell ref="A114:A116"/>
    <mergeCell ref="B114:F114"/>
    <mergeCell ref="B116:F116"/>
    <mergeCell ref="A102:A113"/>
    <mergeCell ref="B102:F102"/>
    <mergeCell ref="B110:F110"/>
    <mergeCell ref="B111:F111"/>
    <mergeCell ref="B112:F112"/>
    <mergeCell ref="B113:F113"/>
    <mergeCell ref="B95:F95"/>
    <mergeCell ref="B96:F96"/>
    <mergeCell ref="B97:F97"/>
    <mergeCell ref="B107:F107"/>
    <mergeCell ref="B108:F108"/>
    <mergeCell ref="B109:F109"/>
    <mergeCell ref="B103:F103"/>
    <mergeCell ref="A86:A93"/>
    <mergeCell ref="B86:F86"/>
    <mergeCell ref="B90:F90"/>
    <mergeCell ref="B91:F91"/>
    <mergeCell ref="B92:F92"/>
    <mergeCell ref="B93:F93"/>
    <mergeCell ref="A78:A85"/>
    <mergeCell ref="B78:F78"/>
    <mergeCell ref="B79:F79"/>
    <mergeCell ref="B80:F80"/>
    <mergeCell ref="B84:F84"/>
    <mergeCell ref="B85:F85"/>
    <mergeCell ref="B81:F81"/>
    <mergeCell ref="B82:F82"/>
    <mergeCell ref="B83:F83"/>
    <mergeCell ref="B87:F87"/>
    <mergeCell ref="B88:F88"/>
    <mergeCell ref="B89:F89"/>
    <mergeCell ref="A70:A77"/>
    <mergeCell ref="B70:F70"/>
    <mergeCell ref="B71:F71"/>
    <mergeCell ref="B72:F72"/>
    <mergeCell ref="B76:F76"/>
    <mergeCell ref="B77:F77"/>
    <mergeCell ref="B64:F64"/>
    <mergeCell ref="G64:J64"/>
    <mergeCell ref="K64:N64"/>
    <mergeCell ref="B73:F73"/>
    <mergeCell ref="B74:F74"/>
    <mergeCell ref="B75:F75"/>
    <mergeCell ref="B60:E61"/>
    <mergeCell ref="A1:R1"/>
    <mergeCell ref="A2:R2"/>
    <mergeCell ref="A4:R4"/>
    <mergeCell ref="O61:P61"/>
    <mergeCell ref="B57:R57"/>
    <mergeCell ref="O64:R64"/>
    <mergeCell ref="A65:A69"/>
    <mergeCell ref="B65:F65"/>
    <mergeCell ref="B66:F66"/>
    <mergeCell ref="B67:F67"/>
    <mergeCell ref="G69:J69"/>
    <mergeCell ref="K69:N69"/>
    <mergeCell ref="O69:R69"/>
    <mergeCell ref="G66:I66"/>
    <mergeCell ref="G67:I67"/>
    <mergeCell ref="K66:M66"/>
    <mergeCell ref="K67:M67"/>
    <mergeCell ref="O66:Q66"/>
    <mergeCell ref="O67:Q67"/>
    <mergeCell ref="G68:R68"/>
    <mergeCell ref="B68:F69"/>
    <mergeCell ref="A8:D9"/>
    <mergeCell ref="E8:J9"/>
    <mergeCell ref="T68:AF68"/>
    <mergeCell ref="A5:R5"/>
    <mergeCell ref="P15:R15"/>
    <mergeCell ref="E20:R20"/>
    <mergeCell ref="E22:R22"/>
    <mergeCell ref="E24:R24"/>
    <mergeCell ref="S30:S31"/>
    <mergeCell ref="F61:G61"/>
    <mergeCell ref="B62:E62"/>
    <mergeCell ref="E28:R28"/>
    <mergeCell ref="B51:R51"/>
    <mergeCell ref="B45:R45"/>
    <mergeCell ref="A40:R40"/>
    <mergeCell ref="B42:R42"/>
    <mergeCell ref="B44:R44"/>
    <mergeCell ref="J48:L48"/>
    <mergeCell ref="M48:N48"/>
    <mergeCell ref="A28:D28"/>
    <mergeCell ref="B54:R54"/>
    <mergeCell ref="B56:R56"/>
    <mergeCell ref="A60:A61"/>
    <mergeCell ref="I61:J61"/>
    <mergeCell ref="A38:R38"/>
    <mergeCell ref="A39:R39"/>
    <mergeCell ref="B156:F156"/>
    <mergeCell ref="B158:F158"/>
    <mergeCell ref="B157:F157"/>
    <mergeCell ref="B104:F104"/>
    <mergeCell ref="B105:F105"/>
    <mergeCell ref="B106:F106"/>
    <mergeCell ref="B128:F128"/>
    <mergeCell ref="B124:F124"/>
    <mergeCell ref="B125:F125"/>
    <mergeCell ref="B126:F126"/>
    <mergeCell ref="B118:F118"/>
    <mergeCell ref="B119:F119"/>
    <mergeCell ref="B120:F120"/>
    <mergeCell ref="B121:F121"/>
    <mergeCell ref="B122:F122"/>
    <mergeCell ref="B123:F123"/>
    <mergeCell ref="B153:F153"/>
    <mergeCell ref="B149:F149"/>
    <mergeCell ref="B150:F150"/>
    <mergeCell ref="B151:F151"/>
  </mergeCells>
  <phoneticPr fontId="1"/>
  <conditionalFormatting sqref="G70:H162">
    <cfRule type="expression" dxfId="11" priority="3" stopIfTrue="1">
      <formula>$G$69="Semester"</formula>
    </cfRule>
  </conditionalFormatting>
  <conditionalFormatting sqref="G69:J69">
    <cfRule type="expression" dxfId="10" priority="4">
      <formula>$G$69="Semester"</formula>
    </cfRule>
    <cfRule type="expression" dxfId="9" priority="5">
      <formula>$G$69="Final Grades"</formula>
    </cfRule>
  </conditionalFormatting>
  <conditionalFormatting sqref="J70:J162">
    <cfRule type="expression" dxfId="8" priority="73" stopIfTrue="1">
      <formula>$G$69="Final Grades"</formula>
    </cfRule>
  </conditionalFormatting>
  <conditionalFormatting sqref="K70:L162">
    <cfRule type="expression" dxfId="7" priority="2" stopIfTrue="1">
      <formula>$K$69="Semester"</formula>
    </cfRule>
  </conditionalFormatting>
  <conditionalFormatting sqref="K69:N69">
    <cfRule type="expression" dxfId="6" priority="32" stopIfTrue="1">
      <formula>$K$69="Final Grades"</formula>
    </cfRule>
    <cfRule type="expression" dxfId="5" priority="34" stopIfTrue="1">
      <formula>$K$69="Semester"</formula>
    </cfRule>
  </conditionalFormatting>
  <conditionalFormatting sqref="N70:N162">
    <cfRule type="expression" dxfId="4" priority="17">
      <formula>$K$69="final grades"</formula>
    </cfRule>
  </conditionalFormatting>
  <conditionalFormatting sqref="O70:P162">
    <cfRule type="expression" dxfId="3" priority="1" stopIfTrue="1">
      <formula>$O$69="Semester"</formula>
    </cfRule>
  </conditionalFormatting>
  <conditionalFormatting sqref="O69:R69">
    <cfRule type="expression" dxfId="2" priority="13" stopIfTrue="1">
      <formula>$O$69="Final Grades"</formula>
    </cfRule>
    <cfRule type="expression" dxfId="1" priority="15" stopIfTrue="1">
      <formula>$O$69="Semester"</formula>
    </cfRule>
  </conditionalFormatting>
  <conditionalFormatting sqref="R70:R162">
    <cfRule type="expression" dxfId="0" priority="7">
      <formula>$O$69="final grades"</formula>
    </cfRule>
  </conditionalFormatting>
  <dataValidations count="4">
    <dataValidation type="custom" allowBlank="1" showInputMessage="1" showErrorMessage="1" sqref="S10" xr:uid="{00000000-0002-0000-0000-000001000000}">
      <formula1>"□ F, ■ F"</formula1>
    </dataValidation>
    <dataValidation type="list" allowBlank="1" showInputMessage="1" showErrorMessage="1" sqref="G69:R69" xr:uid="{734F89CE-8187-4AD0-8F1F-5FF4F89CF6AD}">
      <formula1>"Semester,Final Grades"</formula1>
    </dataValidation>
    <dataValidation type="decimal" allowBlank="1" showInputMessage="1" showErrorMessage="1" error="数値で入力してください。_x000a_Please enter a number." sqref="Q70:Q162 I70:I162 M70:M162" xr:uid="{00000000-0002-0000-0000-000002000000}">
      <formula1>0</formula1>
      <formula2>20</formula2>
    </dataValidation>
    <dataValidation type="decimal" allowBlank="1" showInputMessage="1" showErrorMessage="1" error="0～100の数値で入力してください。_x000a_Please enter a number between 0 and 100." sqref="R70:R162 G70:H162 J70:L162 N70:P162" xr:uid="{00000000-0002-0000-0000-000004000000}">
      <formula1>0</formula1>
      <formula2>100</formula2>
    </dataValidation>
  </dataValidations>
  <pageMargins left="0.51181102362204722" right="0.51181102362204722" top="0.74803149606299213" bottom="0.74803149606299213" header="0.31496062992125984" footer="0.31496062992125984"/>
  <pageSetup paperSize="9" scale="26" fitToHeight="0" orientation="portrait" r:id="rId1"/>
  <headerFooter>
    <oddHeader>&amp;L
&amp;R&amp;24様式ハ</oddHeader>
    <oddFooter>&amp;C&amp;P/&amp;N</oddFooter>
  </headerFooter>
  <rowBreaks count="1" manualBreakCount="1">
    <brk id="62"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8"/>
  <sheetViews>
    <sheetView workbookViewId="0">
      <selection activeCell="G42" sqref="G42"/>
    </sheetView>
  </sheetViews>
  <sheetFormatPr defaultRowHeight="12" customHeight="1" x14ac:dyDescent="0.15"/>
  <cols>
    <col min="2" max="8" width="9" style="17"/>
    <col min="9" max="9" width="15.375" style="17" customWidth="1"/>
  </cols>
  <sheetData>
    <row r="1" spans="1:15" s="1" customFormat="1" ht="12" customHeight="1" x14ac:dyDescent="0.15">
      <c r="A1" s="2"/>
      <c r="B1" s="3"/>
      <c r="C1" s="3"/>
      <c r="D1" s="4"/>
      <c r="E1" s="3"/>
      <c r="F1" s="3"/>
      <c r="G1" s="5"/>
      <c r="H1" s="3"/>
      <c r="I1" s="5"/>
      <c r="J1" s="5"/>
      <c r="K1" s="5"/>
      <c r="L1" s="5"/>
      <c r="M1" s="5"/>
      <c r="N1" s="5"/>
      <c r="O1" s="6"/>
    </row>
    <row r="2" spans="1:15" s="1" customFormat="1" ht="12" customHeight="1" x14ac:dyDescent="0.15">
      <c r="A2" s="2"/>
      <c r="B2" s="7">
        <v>60</v>
      </c>
      <c r="C2" s="8">
        <v>30</v>
      </c>
      <c r="D2" s="10">
        <v>15</v>
      </c>
      <c r="E2" s="8">
        <v>10</v>
      </c>
      <c r="F2" s="8">
        <v>6</v>
      </c>
      <c r="G2" s="16">
        <v>5</v>
      </c>
      <c r="H2" s="8"/>
      <c r="I2" s="16" t="s">
        <v>12</v>
      </c>
      <c r="J2" s="18">
        <v>4</v>
      </c>
      <c r="K2" s="5"/>
      <c r="L2" s="5"/>
      <c r="M2" s="5"/>
      <c r="N2" s="5"/>
      <c r="O2" s="6"/>
    </row>
    <row r="3" spans="1:15" s="1" customFormat="1" ht="12" customHeight="1" x14ac:dyDescent="0.15">
      <c r="A3" s="2"/>
      <c r="B3" s="7">
        <v>59</v>
      </c>
      <c r="C3" s="9"/>
      <c r="D3" s="11"/>
      <c r="E3" s="13"/>
      <c r="F3" s="13"/>
      <c r="G3" s="14"/>
      <c r="H3" s="13"/>
      <c r="I3" s="14"/>
      <c r="J3" s="14"/>
      <c r="K3" s="5"/>
      <c r="L3" s="5"/>
      <c r="M3" s="5"/>
      <c r="N3" s="5"/>
      <c r="O3" s="6"/>
    </row>
    <row r="4" spans="1:15" s="1" customFormat="1" ht="12" customHeight="1" x14ac:dyDescent="0.15">
      <c r="A4" s="2"/>
      <c r="B4" s="7">
        <v>58</v>
      </c>
      <c r="C4" s="8">
        <f>C2-1</f>
        <v>29</v>
      </c>
      <c r="D4" s="11"/>
      <c r="E4" s="13"/>
      <c r="F4" s="13"/>
      <c r="G4" s="14"/>
      <c r="H4" s="13" t="s">
        <v>21</v>
      </c>
      <c r="I4" s="14"/>
      <c r="J4" s="14"/>
      <c r="K4" s="5"/>
      <c r="L4" s="5"/>
      <c r="M4" s="5"/>
      <c r="N4" s="5"/>
      <c r="O4" s="6"/>
    </row>
    <row r="5" spans="1:15" s="1" customFormat="1" ht="12" customHeight="1" x14ac:dyDescent="0.15">
      <c r="A5" s="2"/>
      <c r="B5" s="7">
        <v>57</v>
      </c>
      <c r="C5" s="9"/>
      <c r="D5" s="12"/>
      <c r="E5" s="13"/>
      <c r="F5" s="13"/>
      <c r="G5" s="14"/>
      <c r="H5" s="13"/>
      <c r="I5" s="14"/>
      <c r="J5" s="14"/>
      <c r="K5" s="5"/>
      <c r="L5" s="5"/>
      <c r="M5" s="5"/>
      <c r="N5" s="5"/>
      <c r="O5" s="6"/>
    </row>
    <row r="6" spans="1:15" s="1" customFormat="1" ht="12" customHeight="1" x14ac:dyDescent="0.15">
      <c r="A6" s="2"/>
      <c r="B6" s="7">
        <v>56</v>
      </c>
      <c r="C6" s="8">
        <f>C4-1</f>
        <v>28</v>
      </c>
      <c r="D6" s="10">
        <f>D2-1</f>
        <v>14</v>
      </c>
      <c r="E6" s="13"/>
      <c r="F6" s="13"/>
      <c r="G6" s="14"/>
      <c r="H6" s="13"/>
      <c r="I6" s="14"/>
      <c r="J6" s="14"/>
      <c r="K6" s="5"/>
      <c r="L6" s="5"/>
      <c r="M6" s="5"/>
      <c r="N6" s="5"/>
      <c r="O6" s="6"/>
    </row>
    <row r="7" spans="1:15" s="1" customFormat="1" ht="12" customHeight="1" x14ac:dyDescent="0.15">
      <c r="A7" s="2"/>
      <c r="B7" s="7">
        <v>55</v>
      </c>
      <c r="C7" s="9"/>
      <c r="D7" s="11"/>
      <c r="E7" s="9"/>
      <c r="F7" s="13"/>
      <c r="G7" s="14"/>
      <c r="H7" s="9"/>
      <c r="I7" s="14"/>
      <c r="J7" s="14"/>
      <c r="K7" s="5"/>
      <c r="L7" s="5"/>
      <c r="M7" s="5"/>
      <c r="N7" s="5"/>
      <c r="O7" s="6"/>
    </row>
    <row r="8" spans="1:15" s="1" customFormat="1" ht="12" customHeight="1" x14ac:dyDescent="0.15">
      <c r="A8" s="2"/>
      <c r="B8" s="7">
        <v>54</v>
      </c>
      <c r="C8" s="8">
        <f>C6-1</f>
        <v>27</v>
      </c>
      <c r="D8" s="11"/>
      <c r="E8" s="8">
        <f>E2-1</f>
        <v>9</v>
      </c>
      <c r="F8" s="13"/>
      <c r="G8" s="14"/>
      <c r="H8" s="13"/>
      <c r="I8" s="14"/>
      <c r="J8" s="14"/>
      <c r="K8" s="5"/>
      <c r="L8" s="5"/>
      <c r="M8" s="5"/>
      <c r="N8" s="5"/>
      <c r="O8" s="6"/>
    </row>
    <row r="9" spans="1:15" s="1" customFormat="1" ht="12" customHeight="1" x14ac:dyDescent="0.15">
      <c r="A9" s="2"/>
      <c r="B9" s="7">
        <v>53</v>
      </c>
      <c r="C9" s="9"/>
      <c r="D9" s="12"/>
      <c r="E9" s="13"/>
      <c r="F9" s="13"/>
      <c r="G9" s="14"/>
      <c r="H9" s="13" t="s">
        <v>22</v>
      </c>
      <c r="I9" s="14"/>
      <c r="J9" s="14"/>
      <c r="K9" s="5"/>
      <c r="L9" s="5"/>
      <c r="M9" s="5"/>
      <c r="N9" s="5"/>
      <c r="O9" s="6"/>
    </row>
    <row r="10" spans="1:15" s="1" customFormat="1" ht="12" customHeight="1" x14ac:dyDescent="0.15">
      <c r="A10" s="2"/>
      <c r="B10" s="7">
        <v>52</v>
      </c>
      <c r="C10" s="8">
        <f>C8-1</f>
        <v>26</v>
      </c>
      <c r="D10" s="10">
        <f>D6-1</f>
        <v>13</v>
      </c>
      <c r="E10" s="13"/>
      <c r="F10" s="13"/>
      <c r="G10" s="14"/>
      <c r="H10" s="13"/>
      <c r="I10" s="14"/>
      <c r="J10" s="14"/>
      <c r="K10" s="5"/>
      <c r="L10" s="5"/>
      <c r="M10" s="5"/>
      <c r="N10" s="5"/>
      <c r="O10" s="6"/>
    </row>
    <row r="11" spans="1:15" s="1" customFormat="1" ht="12" customHeight="1" x14ac:dyDescent="0.15">
      <c r="A11" s="2"/>
      <c r="B11" s="7">
        <v>51</v>
      </c>
      <c r="C11" s="9"/>
      <c r="D11" s="11"/>
      <c r="E11" s="13"/>
      <c r="F11" s="9"/>
      <c r="G11" s="14"/>
      <c r="H11" s="13"/>
      <c r="I11" s="14"/>
      <c r="J11" s="14"/>
      <c r="K11" s="5"/>
      <c r="L11" s="5"/>
      <c r="M11" s="5"/>
      <c r="N11" s="5"/>
      <c r="O11" s="6"/>
    </row>
    <row r="12" spans="1:15" s="1" customFormat="1" ht="12" customHeight="1" x14ac:dyDescent="0.15">
      <c r="A12" s="2"/>
      <c r="B12" s="7">
        <v>50</v>
      </c>
      <c r="C12" s="8">
        <f>C10-1</f>
        <v>25</v>
      </c>
      <c r="D12" s="11"/>
      <c r="E12" s="13"/>
      <c r="F12" s="8">
        <f>F2-1</f>
        <v>5</v>
      </c>
      <c r="G12" s="14"/>
      <c r="H12" s="9"/>
      <c r="I12" s="14"/>
      <c r="J12" s="14"/>
      <c r="K12" s="5"/>
      <c r="L12" s="5"/>
      <c r="M12" s="5"/>
      <c r="N12" s="5"/>
      <c r="O12" s="6"/>
    </row>
    <row r="13" spans="1:15" s="1" customFormat="1" ht="12" customHeight="1" x14ac:dyDescent="0.15">
      <c r="A13" s="2"/>
      <c r="B13" s="7">
        <v>49</v>
      </c>
      <c r="C13" s="9"/>
      <c r="D13" s="12"/>
      <c r="E13" s="9"/>
      <c r="F13" s="13"/>
      <c r="G13" s="15"/>
      <c r="H13" s="8"/>
      <c r="I13" s="15"/>
      <c r="J13" s="14"/>
      <c r="K13" s="5"/>
      <c r="L13" s="5"/>
      <c r="M13" s="5"/>
      <c r="N13" s="5"/>
      <c r="O13" s="6"/>
    </row>
    <row r="14" spans="1:15" s="1" customFormat="1" ht="12" customHeight="1" x14ac:dyDescent="0.15">
      <c r="A14" s="2"/>
      <c r="B14" s="7">
        <v>48</v>
      </c>
      <c r="C14" s="8">
        <f>C12-1</f>
        <v>24</v>
      </c>
      <c r="D14" s="10">
        <f>D10-1</f>
        <v>12</v>
      </c>
      <c r="E14" s="8">
        <f>E8-1</f>
        <v>8</v>
      </c>
      <c r="F14" s="13"/>
      <c r="G14" s="16">
        <f>G2-1</f>
        <v>4</v>
      </c>
      <c r="H14" s="13"/>
      <c r="I14" s="16" t="s">
        <v>13</v>
      </c>
      <c r="J14" s="14"/>
      <c r="K14" s="5"/>
      <c r="L14" s="5"/>
      <c r="M14" s="5"/>
      <c r="N14" s="5"/>
      <c r="O14" s="6"/>
    </row>
    <row r="15" spans="1:15" s="1" customFormat="1" ht="12" customHeight="1" x14ac:dyDescent="0.15">
      <c r="A15" s="2"/>
      <c r="B15" s="7">
        <v>47</v>
      </c>
      <c r="C15" s="9"/>
      <c r="D15" s="11"/>
      <c r="E15" s="13"/>
      <c r="F15" s="13"/>
      <c r="G15" s="14"/>
      <c r="H15" s="13" t="s">
        <v>17</v>
      </c>
      <c r="I15" s="14"/>
      <c r="J15" s="14"/>
      <c r="K15" s="5"/>
      <c r="L15" s="5"/>
      <c r="M15" s="5"/>
      <c r="N15" s="5"/>
      <c r="O15" s="6"/>
    </row>
    <row r="16" spans="1:15" s="1" customFormat="1" ht="12" customHeight="1" x14ac:dyDescent="0.15">
      <c r="A16" s="2"/>
      <c r="B16" s="7">
        <v>46</v>
      </c>
      <c r="C16" s="8">
        <f>C14-1</f>
        <v>23</v>
      </c>
      <c r="D16" s="11"/>
      <c r="E16" s="13"/>
      <c r="F16" s="13"/>
      <c r="G16" s="14"/>
      <c r="H16" s="13"/>
      <c r="I16" s="14"/>
      <c r="J16" s="14"/>
      <c r="K16" s="5"/>
      <c r="L16" s="5"/>
      <c r="M16" s="5"/>
      <c r="N16" s="5"/>
      <c r="O16" s="6"/>
    </row>
    <row r="17" spans="1:15" s="1" customFormat="1" ht="12" customHeight="1" x14ac:dyDescent="0.15">
      <c r="A17" s="2"/>
      <c r="B17" s="7">
        <v>45</v>
      </c>
      <c r="C17" s="9"/>
      <c r="D17" s="12"/>
      <c r="E17" s="13"/>
      <c r="F17" s="13"/>
      <c r="G17" s="14"/>
      <c r="H17" s="13"/>
      <c r="I17" s="14"/>
      <c r="J17" s="18">
        <f>J2-1</f>
        <v>3</v>
      </c>
      <c r="K17" s="5"/>
      <c r="L17" s="5"/>
      <c r="M17" s="5"/>
      <c r="N17" s="5"/>
      <c r="O17" s="6"/>
    </row>
    <row r="18" spans="1:15" s="1" customFormat="1" ht="12" customHeight="1" x14ac:dyDescent="0.15">
      <c r="A18" s="2"/>
      <c r="B18" s="7">
        <v>44</v>
      </c>
      <c r="C18" s="8">
        <f>C16-1</f>
        <v>22</v>
      </c>
      <c r="D18" s="10">
        <f>D14-1</f>
        <v>11</v>
      </c>
      <c r="E18" s="13"/>
      <c r="F18" s="13"/>
      <c r="G18" s="14"/>
      <c r="H18" s="9"/>
      <c r="I18" s="14"/>
      <c r="J18" s="14"/>
      <c r="K18" s="5"/>
      <c r="L18" s="5"/>
      <c r="M18" s="5"/>
      <c r="N18" s="5"/>
      <c r="O18" s="6"/>
    </row>
    <row r="19" spans="1:15" ht="12" customHeight="1" x14ac:dyDescent="0.15">
      <c r="B19" s="7">
        <v>43</v>
      </c>
      <c r="C19" s="9"/>
      <c r="D19" s="11"/>
      <c r="E19" s="9"/>
      <c r="F19" s="13"/>
      <c r="G19" s="14"/>
      <c r="H19" s="8"/>
      <c r="I19" s="14"/>
      <c r="J19" s="14"/>
    </row>
    <row r="20" spans="1:15" ht="12" customHeight="1" x14ac:dyDescent="0.15">
      <c r="B20" s="7">
        <v>42</v>
      </c>
      <c r="C20" s="8">
        <f>C18-1</f>
        <v>21</v>
      </c>
      <c r="D20" s="11"/>
      <c r="E20" s="8">
        <f>E14-1</f>
        <v>7</v>
      </c>
      <c r="F20" s="13"/>
      <c r="G20" s="14"/>
      <c r="H20" s="13"/>
      <c r="I20" s="14"/>
      <c r="J20" s="14"/>
    </row>
    <row r="21" spans="1:15" ht="12" customHeight="1" x14ac:dyDescent="0.15">
      <c r="B21" s="7">
        <v>41</v>
      </c>
      <c r="C21" s="9"/>
      <c r="D21" s="12"/>
      <c r="E21" s="13"/>
      <c r="F21" s="9"/>
      <c r="G21" s="14"/>
      <c r="H21" s="13" t="s">
        <v>23</v>
      </c>
      <c r="I21" s="14"/>
      <c r="J21" s="14"/>
    </row>
    <row r="22" spans="1:15" s="1" customFormat="1" ht="12" customHeight="1" x14ac:dyDescent="0.15">
      <c r="A22" s="2"/>
      <c r="B22" s="7">
        <v>40</v>
      </c>
      <c r="C22" s="8">
        <f>C20-1</f>
        <v>20</v>
      </c>
      <c r="D22" s="10">
        <f>D18-1</f>
        <v>10</v>
      </c>
      <c r="E22" s="13"/>
      <c r="F22" s="8">
        <f>F12-1</f>
        <v>4</v>
      </c>
      <c r="G22" s="14"/>
      <c r="H22" s="13"/>
      <c r="I22" s="14"/>
      <c r="J22" s="14"/>
      <c r="K22" s="5"/>
      <c r="L22" s="5"/>
      <c r="M22" s="5"/>
      <c r="N22" s="5"/>
      <c r="O22" s="6"/>
    </row>
    <row r="23" spans="1:15" s="1" customFormat="1" ht="12" customHeight="1" x14ac:dyDescent="0.15">
      <c r="A23" s="2"/>
      <c r="B23" s="7">
        <v>39</v>
      </c>
      <c r="C23" s="9"/>
      <c r="D23" s="11"/>
      <c r="E23" s="13"/>
      <c r="F23" s="13"/>
      <c r="G23" s="14"/>
      <c r="H23" s="13"/>
      <c r="I23" s="14"/>
      <c r="J23" s="14"/>
      <c r="K23" s="5"/>
      <c r="L23" s="5"/>
      <c r="M23" s="5"/>
      <c r="N23" s="5"/>
      <c r="O23" s="6"/>
    </row>
    <row r="24" spans="1:15" s="1" customFormat="1" ht="12" customHeight="1" x14ac:dyDescent="0.15">
      <c r="A24" s="2"/>
      <c r="B24" s="7">
        <v>38</v>
      </c>
      <c r="C24" s="8">
        <f>C22-1</f>
        <v>19</v>
      </c>
      <c r="D24" s="11"/>
      <c r="E24" s="13"/>
      <c r="F24" s="13"/>
      <c r="G24" s="14"/>
      <c r="H24" s="9"/>
      <c r="I24" s="14"/>
      <c r="J24" s="14"/>
      <c r="K24" s="5"/>
      <c r="L24" s="5"/>
      <c r="M24" s="5"/>
      <c r="N24" s="5"/>
      <c r="O24" s="6"/>
    </row>
    <row r="25" spans="1:15" s="1" customFormat="1" ht="12" customHeight="1" x14ac:dyDescent="0.15">
      <c r="A25" s="2"/>
      <c r="B25" s="7">
        <v>37</v>
      </c>
      <c r="C25" s="9"/>
      <c r="D25" s="12"/>
      <c r="E25" s="9"/>
      <c r="F25" s="13"/>
      <c r="G25" s="14"/>
      <c r="H25" s="8"/>
      <c r="I25" s="14"/>
      <c r="J25" s="14"/>
      <c r="K25" s="5"/>
      <c r="L25" s="5"/>
      <c r="M25" s="5"/>
      <c r="N25" s="5"/>
      <c r="O25" s="6"/>
    </row>
    <row r="26" spans="1:15" s="1" customFormat="1" ht="12" customHeight="1" x14ac:dyDescent="0.15">
      <c r="A26" s="2"/>
      <c r="B26" s="7">
        <v>36</v>
      </c>
      <c r="C26" s="8">
        <f>C24-1</f>
        <v>18</v>
      </c>
      <c r="D26" s="10">
        <f>D22-1</f>
        <v>9</v>
      </c>
      <c r="E26" s="8">
        <f>E20-1</f>
        <v>6</v>
      </c>
      <c r="F26" s="13"/>
      <c r="G26" s="16">
        <f>G14-1</f>
        <v>3</v>
      </c>
      <c r="H26" s="13"/>
      <c r="I26" s="16" t="s">
        <v>14</v>
      </c>
      <c r="J26" s="14"/>
      <c r="K26" s="5"/>
      <c r="L26" s="5"/>
      <c r="M26" s="5"/>
      <c r="N26" s="5"/>
      <c r="O26" s="6"/>
    </row>
    <row r="27" spans="1:15" s="1" customFormat="1" ht="12" customHeight="1" x14ac:dyDescent="0.15">
      <c r="A27" s="2"/>
      <c r="B27" s="7">
        <v>35</v>
      </c>
      <c r="C27" s="9"/>
      <c r="D27" s="11"/>
      <c r="E27" s="13"/>
      <c r="F27" s="13"/>
      <c r="G27" s="14"/>
      <c r="H27" s="13"/>
      <c r="I27" s="14"/>
      <c r="J27" s="14"/>
      <c r="K27" s="5"/>
      <c r="L27" s="5"/>
      <c r="M27" s="5"/>
      <c r="N27" s="5"/>
      <c r="O27" s="6"/>
    </row>
    <row r="28" spans="1:15" s="1" customFormat="1" ht="12" customHeight="1" x14ac:dyDescent="0.15">
      <c r="A28" s="2"/>
      <c r="B28" s="7">
        <v>34</v>
      </c>
      <c r="C28" s="8">
        <f>C26-1</f>
        <v>17</v>
      </c>
      <c r="D28" s="11"/>
      <c r="E28" s="13"/>
      <c r="F28" s="13"/>
      <c r="G28" s="14"/>
      <c r="H28" s="13" t="s">
        <v>24</v>
      </c>
      <c r="I28" s="14"/>
      <c r="J28" s="14"/>
      <c r="K28" s="5"/>
      <c r="L28" s="5"/>
      <c r="M28" s="5"/>
      <c r="N28" s="5"/>
      <c r="O28" s="6"/>
    </row>
    <row r="29" spans="1:15" s="1" customFormat="1" ht="12" customHeight="1" x14ac:dyDescent="0.15">
      <c r="A29" s="2"/>
      <c r="B29" s="7">
        <v>33</v>
      </c>
      <c r="C29" s="9"/>
      <c r="D29" s="12"/>
      <c r="E29" s="13"/>
      <c r="F29" s="13"/>
      <c r="G29" s="14"/>
      <c r="H29" s="13"/>
      <c r="I29" s="14"/>
      <c r="J29" s="14"/>
      <c r="K29" s="5"/>
      <c r="L29" s="5"/>
      <c r="M29" s="5"/>
      <c r="N29" s="5"/>
      <c r="O29" s="6"/>
    </row>
    <row r="30" spans="1:15" s="1" customFormat="1" ht="12" customHeight="1" x14ac:dyDescent="0.15">
      <c r="A30" s="2"/>
      <c r="B30" s="7">
        <v>32</v>
      </c>
      <c r="C30" s="8">
        <f>C28-1</f>
        <v>16</v>
      </c>
      <c r="D30" s="10">
        <f>D26-1</f>
        <v>8</v>
      </c>
      <c r="E30" s="13"/>
      <c r="F30" s="13"/>
      <c r="G30" s="14"/>
      <c r="H30" s="9"/>
      <c r="I30" s="14"/>
      <c r="J30" s="14"/>
      <c r="K30" s="5"/>
      <c r="L30" s="5"/>
      <c r="M30" s="5"/>
      <c r="N30" s="5"/>
      <c r="O30" s="6"/>
    </row>
    <row r="31" spans="1:15" s="1" customFormat="1" ht="12" customHeight="1" x14ac:dyDescent="0.15">
      <c r="A31" s="2"/>
      <c r="B31" s="7">
        <v>31</v>
      </c>
      <c r="C31" s="9"/>
      <c r="D31" s="11"/>
      <c r="E31" s="9"/>
      <c r="F31" s="9"/>
      <c r="G31" s="14"/>
      <c r="H31" s="8"/>
      <c r="I31" s="14"/>
      <c r="J31" s="14"/>
      <c r="K31" s="5"/>
      <c r="L31" s="5"/>
      <c r="M31" s="5"/>
      <c r="N31" s="5"/>
      <c r="O31" s="6"/>
    </row>
    <row r="32" spans="1:15" s="1" customFormat="1" ht="12" customHeight="1" x14ac:dyDescent="0.15">
      <c r="A32" s="2"/>
      <c r="B32" s="7">
        <v>30</v>
      </c>
      <c r="C32" s="8">
        <f>C30-1</f>
        <v>15</v>
      </c>
      <c r="D32" s="11"/>
      <c r="E32" s="8">
        <f>E26-1</f>
        <v>5</v>
      </c>
      <c r="F32" s="8">
        <f>F22-1</f>
        <v>3</v>
      </c>
      <c r="G32" s="14"/>
      <c r="H32" s="13"/>
      <c r="I32" s="14"/>
      <c r="J32" s="18">
        <v>2</v>
      </c>
      <c r="K32" s="5"/>
      <c r="L32" s="5"/>
      <c r="M32" s="5"/>
      <c r="N32" s="5"/>
      <c r="O32" s="6"/>
    </row>
    <row r="33" spans="1:15" s="1" customFormat="1" ht="12" customHeight="1" x14ac:dyDescent="0.15">
      <c r="A33" s="2"/>
      <c r="B33" s="7">
        <v>29</v>
      </c>
      <c r="C33" s="9"/>
      <c r="D33" s="12"/>
      <c r="E33" s="13"/>
      <c r="F33" s="13"/>
      <c r="G33" s="14"/>
      <c r="H33" s="13"/>
      <c r="I33" s="14"/>
      <c r="J33" s="14"/>
      <c r="K33" s="5"/>
      <c r="L33" s="5"/>
      <c r="M33" s="5"/>
      <c r="N33" s="5"/>
      <c r="O33" s="6"/>
    </row>
    <row r="34" spans="1:15" s="1" customFormat="1" ht="12" customHeight="1" x14ac:dyDescent="0.15">
      <c r="A34" s="2"/>
      <c r="B34" s="7">
        <v>28</v>
      </c>
      <c r="C34" s="8">
        <f>C32-1</f>
        <v>14</v>
      </c>
      <c r="D34" s="10">
        <f>D30-1</f>
        <v>7</v>
      </c>
      <c r="E34" s="13"/>
      <c r="F34" s="13"/>
      <c r="G34" s="14"/>
      <c r="H34" s="13"/>
      <c r="I34" s="14"/>
      <c r="J34" s="14"/>
      <c r="K34" s="5"/>
      <c r="L34" s="5"/>
      <c r="M34" s="5"/>
      <c r="N34" s="5"/>
      <c r="O34" s="6"/>
    </row>
    <row r="35" spans="1:15" s="1" customFormat="1" ht="12" customHeight="1" x14ac:dyDescent="0.15">
      <c r="A35" s="2"/>
      <c r="B35" s="7">
        <v>27</v>
      </c>
      <c r="C35" s="9"/>
      <c r="D35" s="11"/>
      <c r="E35" s="13"/>
      <c r="F35" s="13"/>
      <c r="G35" s="14"/>
      <c r="H35" s="13"/>
      <c r="I35" s="14"/>
      <c r="J35" s="14"/>
      <c r="K35" s="5"/>
      <c r="L35" s="5"/>
      <c r="M35" s="5"/>
      <c r="N35" s="5"/>
      <c r="O35" s="6"/>
    </row>
    <row r="36" spans="1:15" s="1" customFormat="1" ht="12" customHeight="1" x14ac:dyDescent="0.15">
      <c r="A36" s="2"/>
      <c r="B36" s="7">
        <v>26</v>
      </c>
      <c r="C36" s="8">
        <f>C34-1</f>
        <v>13</v>
      </c>
      <c r="D36" s="11"/>
      <c r="E36" s="13"/>
      <c r="F36" s="13"/>
      <c r="G36" s="14"/>
      <c r="H36" s="9"/>
      <c r="I36" s="14"/>
      <c r="J36" s="14"/>
      <c r="K36" s="5"/>
      <c r="L36" s="5"/>
      <c r="M36" s="5"/>
      <c r="N36" s="5"/>
      <c r="O36" s="6"/>
    </row>
    <row r="37" spans="1:15" s="1" customFormat="1" ht="12" customHeight="1" x14ac:dyDescent="0.15">
      <c r="A37" s="2"/>
      <c r="B37" s="7">
        <v>25</v>
      </c>
      <c r="C37" s="9"/>
      <c r="D37" s="12"/>
      <c r="E37" s="9"/>
      <c r="F37" s="13"/>
      <c r="G37" s="14"/>
      <c r="H37" s="8" t="s">
        <v>25</v>
      </c>
      <c r="I37" s="14"/>
      <c r="J37" s="14"/>
      <c r="K37" s="5"/>
      <c r="L37" s="5"/>
      <c r="M37" s="5"/>
      <c r="N37" s="5"/>
      <c r="O37" s="6"/>
    </row>
    <row r="38" spans="1:15" s="1" customFormat="1" ht="12" customHeight="1" x14ac:dyDescent="0.15">
      <c r="A38" s="2"/>
      <c r="B38" s="7">
        <v>24</v>
      </c>
      <c r="C38" s="8">
        <f>C36-1</f>
        <v>12</v>
      </c>
      <c r="D38" s="10">
        <f>D34-1</f>
        <v>6</v>
      </c>
      <c r="E38" s="8">
        <f>E32-1</f>
        <v>4</v>
      </c>
      <c r="F38" s="13"/>
      <c r="G38" s="16">
        <f>G26-1</f>
        <v>2</v>
      </c>
      <c r="H38" s="13"/>
      <c r="I38" s="16" t="s">
        <v>15</v>
      </c>
      <c r="J38" s="14"/>
      <c r="K38" s="5"/>
      <c r="L38" s="5"/>
      <c r="M38" s="5"/>
      <c r="N38" s="5"/>
      <c r="O38" s="6"/>
    </row>
    <row r="39" spans="1:15" ht="12" customHeight="1" x14ac:dyDescent="0.15">
      <c r="B39" s="7">
        <v>23</v>
      </c>
      <c r="C39" s="9"/>
      <c r="D39" s="11"/>
      <c r="E39" s="13"/>
      <c r="F39" s="13"/>
      <c r="G39" s="14"/>
      <c r="H39" s="13"/>
      <c r="I39" s="14"/>
      <c r="J39" s="14"/>
    </row>
    <row r="40" spans="1:15" ht="12" customHeight="1" x14ac:dyDescent="0.15">
      <c r="B40" s="7">
        <v>22</v>
      </c>
      <c r="C40" s="8">
        <f>C38-1</f>
        <v>11</v>
      </c>
      <c r="D40" s="11"/>
      <c r="E40" s="13"/>
      <c r="F40" s="13"/>
      <c r="G40" s="14"/>
      <c r="H40" s="13"/>
      <c r="I40" s="14"/>
      <c r="J40" s="14"/>
    </row>
    <row r="41" spans="1:15" ht="12" customHeight="1" x14ac:dyDescent="0.15">
      <c r="B41" s="7">
        <v>21</v>
      </c>
      <c r="C41" s="9"/>
      <c r="D41" s="12"/>
      <c r="E41" s="13"/>
      <c r="F41" s="9"/>
      <c r="G41" s="14"/>
      <c r="H41" s="13"/>
      <c r="I41" s="14"/>
      <c r="J41" s="14"/>
    </row>
    <row r="42" spans="1:15" s="1" customFormat="1" ht="12" customHeight="1" x14ac:dyDescent="0.15">
      <c r="A42" s="2"/>
      <c r="B42" s="7">
        <v>20</v>
      </c>
      <c r="C42" s="8">
        <f>C40-1</f>
        <v>10</v>
      </c>
      <c r="D42" s="10">
        <f>D38-1</f>
        <v>5</v>
      </c>
      <c r="E42" s="13"/>
      <c r="F42" s="8">
        <f>F32-1</f>
        <v>2</v>
      </c>
      <c r="G42" s="14"/>
      <c r="H42" s="9"/>
      <c r="I42" s="14"/>
      <c r="J42" s="14"/>
      <c r="K42" s="5"/>
      <c r="L42" s="5"/>
      <c r="M42" s="5"/>
      <c r="N42" s="5"/>
      <c r="O42" s="6"/>
    </row>
    <row r="43" spans="1:15" s="1" customFormat="1" ht="12" customHeight="1" x14ac:dyDescent="0.15">
      <c r="A43" s="2"/>
      <c r="B43" s="7">
        <v>19</v>
      </c>
      <c r="C43" s="9"/>
      <c r="D43" s="11"/>
      <c r="E43" s="9"/>
      <c r="F43" s="13"/>
      <c r="G43" s="14"/>
      <c r="H43" s="8" t="s">
        <v>18</v>
      </c>
      <c r="I43" s="14"/>
      <c r="J43" s="14"/>
      <c r="K43" s="5"/>
      <c r="L43" s="5"/>
      <c r="M43" s="5"/>
      <c r="N43" s="5"/>
      <c r="O43" s="6"/>
    </row>
    <row r="44" spans="1:15" s="1" customFormat="1" ht="12" customHeight="1" x14ac:dyDescent="0.15">
      <c r="A44" s="2"/>
      <c r="B44" s="7">
        <v>18</v>
      </c>
      <c r="C44" s="8">
        <f>C42-1</f>
        <v>9</v>
      </c>
      <c r="D44" s="11"/>
      <c r="E44" s="8">
        <f>E38-1</f>
        <v>3</v>
      </c>
      <c r="F44" s="13"/>
      <c r="G44" s="14"/>
      <c r="H44" s="13"/>
      <c r="I44" s="14"/>
      <c r="J44" s="14"/>
      <c r="K44" s="5"/>
      <c r="L44" s="5"/>
      <c r="M44" s="5"/>
      <c r="N44" s="5"/>
      <c r="O44" s="6"/>
    </row>
    <row r="45" spans="1:15" s="1" customFormat="1" ht="12" customHeight="1" x14ac:dyDescent="0.15">
      <c r="A45" s="2"/>
      <c r="B45" s="7">
        <v>17</v>
      </c>
      <c r="C45" s="9"/>
      <c r="D45" s="12"/>
      <c r="E45" s="13"/>
      <c r="F45" s="13"/>
      <c r="G45" s="14"/>
      <c r="H45" s="13"/>
      <c r="I45" s="14"/>
      <c r="J45" s="14"/>
      <c r="K45" s="5"/>
      <c r="L45" s="5"/>
      <c r="M45" s="5"/>
      <c r="N45" s="5"/>
      <c r="O45" s="6"/>
    </row>
    <row r="46" spans="1:15" s="1" customFormat="1" ht="12" customHeight="1" x14ac:dyDescent="0.15">
      <c r="A46" s="2"/>
      <c r="B46" s="7">
        <v>16</v>
      </c>
      <c r="C46" s="8">
        <f>C44-1</f>
        <v>8</v>
      </c>
      <c r="D46" s="10">
        <f>D42-1</f>
        <v>4</v>
      </c>
      <c r="E46" s="13"/>
      <c r="F46" s="13"/>
      <c r="G46" s="14"/>
      <c r="H46" s="13"/>
      <c r="I46" s="14"/>
      <c r="J46" s="14"/>
      <c r="K46" s="5"/>
      <c r="L46" s="5"/>
      <c r="M46" s="5"/>
      <c r="N46" s="5"/>
      <c r="O46" s="6"/>
    </row>
    <row r="47" spans="1:15" s="1" customFormat="1" ht="12" customHeight="1" x14ac:dyDescent="0.15">
      <c r="A47" s="2"/>
      <c r="B47" s="7">
        <v>15</v>
      </c>
      <c r="C47" s="9"/>
      <c r="D47" s="11"/>
      <c r="E47" s="13"/>
      <c r="F47" s="13"/>
      <c r="G47" s="14"/>
      <c r="H47" s="13"/>
      <c r="I47" s="14"/>
      <c r="J47" s="18">
        <v>1</v>
      </c>
      <c r="K47" s="5"/>
      <c r="L47" s="5"/>
      <c r="M47" s="5"/>
      <c r="N47" s="5"/>
      <c r="O47" s="6"/>
    </row>
    <row r="48" spans="1:15" s="1" customFormat="1" ht="12" customHeight="1" x14ac:dyDescent="0.15">
      <c r="A48" s="2"/>
      <c r="B48" s="7">
        <v>14</v>
      </c>
      <c r="C48" s="8">
        <f>C46-1</f>
        <v>7</v>
      </c>
      <c r="D48" s="11"/>
      <c r="E48" s="13"/>
      <c r="F48" s="13"/>
      <c r="G48" s="14"/>
      <c r="H48" s="9"/>
      <c r="I48" s="14"/>
      <c r="J48" s="14"/>
      <c r="K48" s="5"/>
      <c r="L48" s="5"/>
      <c r="M48" s="5"/>
      <c r="N48" s="5"/>
      <c r="O48" s="6"/>
    </row>
    <row r="49" spans="1:15" s="1" customFormat="1" ht="12" customHeight="1" x14ac:dyDescent="0.15">
      <c r="A49" s="2"/>
      <c r="B49" s="7">
        <v>13</v>
      </c>
      <c r="C49" s="9"/>
      <c r="D49" s="12"/>
      <c r="E49" s="9"/>
      <c r="F49" s="13"/>
      <c r="G49" s="14"/>
      <c r="H49" s="8" t="s">
        <v>19</v>
      </c>
      <c r="I49" s="14"/>
      <c r="J49" s="14"/>
      <c r="K49" s="5"/>
      <c r="L49" s="5"/>
      <c r="M49" s="5"/>
      <c r="N49" s="5"/>
      <c r="O49" s="6"/>
    </row>
    <row r="50" spans="1:15" s="1" customFormat="1" ht="12" customHeight="1" x14ac:dyDescent="0.15">
      <c r="A50" s="2"/>
      <c r="B50" s="7">
        <v>12</v>
      </c>
      <c r="C50" s="8">
        <f>C48-1</f>
        <v>6</v>
      </c>
      <c r="D50" s="10">
        <f>D46-1</f>
        <v>3</v>
      </c>
      <c r="E50" s="8">
        <f>E44-1</f>
        <v>2</v>
      </c>
      <c r="F50" s="13"/>
      <c r="G50" s="16">
        <f>G38-1</f>
        <v>1</v>
      </c>
      <c r="H50" s="13"/>
      <c r="I50" s="16" t="s">
        <v>16</v>
      </c>
      <c r="J50" s="14"/>
      <c r="K50" s="5"/>
      <c r="L50" s="5"/>
      <c r="M50" s="5"/>
      <c r="N50" s="5"/>
      <c r="O50" s="6"/>
    </row>
    <row r="51" spans="1:15" s="1" customFormat="1" ht="12" customHeight="1" x14ac:dyDescent="0.15">
      <c r="A51" s="2"/>
      <c r="B51" s="7">
        <v>11</v>
      </c>
      <c r="C51" s="9"/>
      <c r="D51" s="11"/>
      <c r="E51" s="13"/>
      <c r="F51" s="9"/>
      <c r="G51" s="14"/>
      <c r="H51" s="13"/>
      <c r="I51" s="14"/>
      <c r="J51" s="14"/>
      <c r="K51" s="5"/>
      <c r="L51" s="5"/>
      <c r="M51" s="5"/>
      <c r="N51" s="5"/>
      <c r="O51" s="6"/>
    </row>
    <row r="52" spans="1:15" s="1" customFormat="1" ht="12" customHeight="1" x14ac:dyDescent="0.15">
      <c r="A52" s="2"/>
      <c r="B52" s="7">
        <v>10</v>
      </c>
      <c r="C52" s="8">
        <f>C50-1</f>
        <v>5</v>
      </c>
      <c r="D52" s="11"/>
      <c r="E52" s="13"/>
      <c r="F52" s="8">
        <f>F42-1</f>
        <v>1</v>
      </c>
      <c r="G52" s="14"/>
      <c r="H52" s="13"/>
      <c r="I52" s="14"/>
      <c r="J52" s="14"/>
      <c r="K52" s="5"/>
      <c r="L52" s="5"/>
      <c r="M52" s="5"/>
      <c r="N52" s="5"/>
      <c r="O52" s="6"/>
    </row>
    <row r="53" spans="1:15" s="1" customFormat="1" ht="12" customHeight="1" x14ac:dyDescent="0.15">
      <c r="A53" s="2"/>
      <c r="B53" s="7">
        <v>9</v>
      </c>
      <c r="C53" s="9"/>
      <c r="D53" s="12"/>
      <c r="E53" s="13"/>
      <c r="F53" s="13"/>
      <c r="G53" s="14"/>
      <c r="H53" s="13"/>
      <c r="I53" s="14"/>
      <c r="J53" s="14"/>
      <c r="K53" s="5"/>
      <c r="L53" s="5"/>
      <c r="M53" s="5"/>
      <c r="N53" s="5"/>
      <c r="O53" s="6"/>
    </row>
    <row r="54" spans="1:15" s="1" customFormat="1" ht="12" customHeight="1" x14ac:dyDescent="0.15">
      <c r="A54" s="2"/>
      <c r="B54" s="7">
        <v>8</v>
      </c>
      <c r="C54" s="8">
        <f>C52-1</f>
        <v>4</v>
      </c>
      <c r="D54" s="10">
        <f>D50-1</f>
        <v>2</v>
      </c>
      <c r="E54" s="13"/>
      <c r="F54" s="13"/>
      <c r="G54" s="14"/>
      <c r="H54" s="9"/>
      <c r="I54" s="14"/>
      <c r="J54" s="14"/>
      <c r="K54" s="5"/>
      <c r="L54" s="5"/>
      <c r="M54" s="5"/>
      <c r="N54" s="5"/>
      <c r="O54" s="6"/>
    </row>
    <row r="55" spans="1:15" s="1" customFormat="1" ht="12" customHeight="1" x14ac:dyDescent="0.15">
      <c r="A55" s="2"/>
      <c r="B55" s="7">
        <v>7</v>
      </c>
      <c r="C55" s="9"/>
      <c r="D55" s="11"/>
      <c r="E55" s="9"/>
      <c r="F55" s="13"/>
      <c r="G55" s="14"/>
      <c r="H55" s="8" t="s">
        <v>20</v>
      </c>
      <c r="I55" s="14"/>
      <c r="J55" s="14"/>
      <c r="K55" s="5"/>
      <c r="L55" s="5"/>
      <c r="M55" s="5"/>
      <c r="N55" s="5"/>
      <c r="O55" s="6"/>
    </row>
    <row r="56" spans="1:15" s="1" customFormat="1" ht="12" customHeight="1" x14ac:dyDescent="0.15">
      <c r="A56" s="2"/>
      <c r="B56" s="7">
        <v>6</v>
      </c>
      <c r="C56" s="8">
        <f>C54-1</f>
        <v>3</v>
      </c>
      <c r="D56" s="11"/>
      <c r="E56" s="8">
        <f>E50-1</f>
        <v>1</v>
      </c>
      <c r="F56" s="13"/>
      <c r="G56" s="14"/>
      <c r="H56" s="13"/>
      <c r="I56" s="14"/>
      <c r="J56" s="14"/>
      <c r="K56" s="5"/>
      <c r="L56" s="5"/>
      <c r="M56" s="5"/>
      <c r="N56" s="5"/>
      <c r="O56" s="6"/>
    </row>
    <row r="57" spans="1:15" s="1" customFormat="1" ht="12" customHeight="1" x14ac:dyDescent="0.15">
      <c r="A57" s="2"/>
      <c r="B57" s="7">
        <v>5</v>
      </c>
      <c r="C57" s="9"/>
      <c r="D57" s="12"/>
      <c r="E57" s="13"/>
      <c r="F57" s="13"/>
      <c r="G57" s="14"/>
      <c r="H57" s="13"/>
      <c r="I57" s="14"/>
      <c r="J57" s="14"/>
      <c r="K57" s="5"/>
      <c r="L57" s="5"/>
      <c r="M57" s="5"/>
      <c r="N57" s="5"/>
      <c r="O57" s="6"/>
    </row>
    <row r="58" spans="1:15" s="1" customFormat="1" ht="12" customHeight="1" x14ac:dyDescent="0.15">
      <c r="A58" s="2"/>
      <c r="B58" s="7">
        <v>4</v>
      </c>
      <c r="C58" s="8">
        <f>C56-1</f>
        <v>2</v>
      </c>
      <c r="D58" s="10">
        <f>D54-1</f>
        <v>1</v>
      </c>
      <c r="E58" s="13"/>
      <c r="F58" s="13"/>
      <c r="G58" s="14"/>
      <c r="H58" s="13"/>
      <c r="I58" s="14"/>
      <c r="J58" s="14"/>
      <c r="K58" s="5"/>
      <c r="L58" s="5"/>
      <c r="M58" s="5"/>
      <c r="N58" s="5"/>
      <c r="O58" s="6"/>
    </row>
    <row r="59" spans="1:15" ht="12" customHeight="1" x14ac:dyDescent="0.15">
      <c r="B59" s="7">
        <v>3</v>
      </c>
      <c r="C59" s="9"/>
      <c r="D59" s="11"/>
      <c r="E59" s="13"/>
      <c r="F59" s="13"/>
      <c r="G59" s="14"/>
      <c r="H59" s="13"/>
      <c r="I59" s="14"/>
      <c r="J59" s="14"/>
    </row>
    <row r="60" spans="1:15" ht="12" customHeight="1" x14ac:dyDescent="0.15">
      <c r="B60" s="7">
        <v>2</v>
      </c>
      <c r="C60" s="8">
        <f>C58-1</f>
        <v>1</v>
      </c>
      <c r="D60" s="11"/>
      <c r="E60" s="13"/>
      <c r="F60" s="13"/>
      <c r="G60" s="14"/>
      <c r="H60" s="9"/>
      <c r="I60" s="14"/>
      <c r="J60" s="14"/>
    </row>
    <row r="61" spans="1:15" ht="12" customHeight="1" x14ac:dyDescent="0.15">
      <c r="B61" s="7">
        <v>1</v>
      </c>
      <c r="C61" s="9"/>
      <c r="D61" s="12"/>
      <c r="E61" s="9"/>
      <c r="F61" s="9"/>
      <c r="G61" s="15"/>
      <c r="H61" s="8"/>
      <c r="I61" s="15"/>
      <c r="J61" s="15"/>
    </row>
    <row r="62" spans="1:15" ht="12" customHeight="1" x14ac:dyDescent="0.15">
      <c r="H62" s="13"/>
      <c r="J62" s="17"/>
      <c r="K62" s="17"/>
    </row>
    <row r="63" spans="1:15" ht="12" customHeight="1" x14ac:dyDescent="0.15">
      <c r="H63" s="13"/>
      <c r="J63" s="17"/>
      <c r="K63" s="17"/>
    </row>
    <row r="64" spans="1:15" ht="12" customHeight="1" x14ac:dyDescent="0.15">
      <c r="H64" s="13"/>
      <c r="J64" s="17"/>
      <c r="K64" s="17"/>
    </row>
    <row r="65" spans="8:11" ht="12" customHeight="1" x14ac:dyDescent="0.15">
      <c r="H65" s="13"/>
      <c r="J65" s="17"/>
      <c r="K65" s="17"/>
    </row>
    <row r="66" spans="8:11" ht="12" customHeight="1" x14ac:dyDescent="0.15">
      <c r="H66" s="9"/>
      <c r="J66" s="17"/>
      <c r="K66" s="17"/>
    </row>
    <row r="67" spans="8:11" ht="12" customHeight="1" x14ac:dyDescent="0.15">
      <c r="J67" s="17"/>
      <c r="K67" s="17"/>
    </row>
    <row r="68" spans="8:11" ht="12" customHeight="1" x14ac:dyDescent="0.15">
      <c r="J68" s="17"/>
      <c r="K68" s="17"/>
    </row>
  </sheetData>
  <sheetProtection formatCells="0" formatColumns="0" formatRows="0" autoFilter="0" pivotTables="0"/>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様式ハ（2027年度募集）</vt:lpstr>
      <vt:lpstr>Sheet1</vt:lpstr>
      <vt:lpstr>'様式ハ（2027年度募集）'!Print_Area</vt:lpstr>
      <vt:lpstr>'様式ハ（2027年度募集）'!Print_Titles</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2027年度海外留学支援制度（学部学位取得型）成績証明書【5段階評価換算用】（様式ハ）</dc:title>
  <dc:creator>JASSO</dc:creator>
  <cp:lastPrinted>2026-07-13T00:24:06Z</cp:lastPrinted>
  <dcterms:created xsi:type="dcterms:W3CDTF">2014-07-10T10:30:26Z</dcterms:created>
  <dcterms:modified xsi:type="dcterms:W3CDTF">2026-07-13T00:24:17Z</dcterms:modified>
</cp:coreProperties>
</file>